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Alcaldía Local de Kennedy\Procesos Harley\Procesos públicos\2061 Licencias de conducción\Proyección\Formatos\"/>
    </mc:Choice>
  </mc:AlternateContent>
  <xr:revisionPtr revIDLastSave="0" documentId="13_ncr:1_{DE9FEC02-02CE-4C42-9B12-A5E77F440B02}" xr6:coauthVersionLast="47" xr6:coauthVersionMax="47" xr10:uidLastSave="{00000000-0000-0000-0000-000000000000}"/>
  <bookViews>
    <workbookView xWindow="-120" yWindow="-120" windowWidth="20730" windowHeight="11160" tabRatio="721" xr2:uid="{00000000-000D-0000-FFFF-FFFF00000000}"/>
  </bookViews>
  <sheets>
    <sheet name="Form-Exp.Habilitante Proponente" sheetId="24" r:id="rId1"/>
    <sheet name="Formato5-Experiencia Específica" sheetId="26" state="hidden" r:id="rId2"/>
    <sheet name="Residente Obra" sheetId="29" state="hidden" r:id="rId3"/>
    <sheet name="SSMLV" sheetId="25" state="hidden" r:id="rId4"/>
  </sheets>
  <definedNames>
    <definedName name="_xlnm.Print_Area" localSheetId="1">'Formato5-Experiencia Específica'!$A$1:$N$26</definedName>
    <definedName name="_xlnm.Print_Area" localSheetId="2">'Residente Obra'!$A$1:$K$52</definedName>
    <definedName name="_xlnm.Print_Titles" localSheetId="1">'Formato5-Experiencia Específica'!#REF!</definedName>
    <definedName name="_xlnm.Print_Titles" localSheetId="2">'Residente Obra'!$1:$16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3" i="24" l="1"/>
  <c r="G13" i="24" s="1"/>
  <c r="P20" i="24" l="1"/>
  <c r="B40" i="25" l="1"/>
  <c r="P21" i="24"/>
  <c r="P23" i="24" s="1"/>
  <c r="L15" i="26"/>
  <c r="L16" i="26"/>
  <c r="L17" i="26"/>
  <c r="I35" i="29"/>
  <c r="I36" i="29"/>
  <c r="I37" i="29"/>
  <c r="I38" i="29"/>
  <c r="I39" i="29"/>
  <c r="H27" i="29"/>
  <c r="G19" i="29"/>
  <c r="C6" i="29"/>
  <c r="A3" i="29"/>
  <c r="L19" i="26" l="1"/>
  <c r="I41"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Renato Gonzalez Cruz</author>
  </authors>
  <commentList>
    <comment ref="G9" authorId="0" shapeId="0" xr:uid="{00000000-0006-0000-0100-000001000000}">
      <text>
        <r>
          <rPr>
            <b/>
            <sz val="9"/>
            <color indexed="81"/>
            <rFont val="Tahoma"/>
            <family val="2"/>
          </rPr>
          <t>IDPC: Inserte el número de celdas requeridas.</t>
        </r>
        <r>
          <rPr>
            <sz val="9"/>
            <color indexed="81"/>
            <rFont val="Tahoma"/>
            <family val="2"/>
          </rPr>
          <t xml:space="preserve">
</t>
        </r>
      </text>
    </comment>
    <comment ref="G10" authorId="0" shapeId="0" xr:uid="{00000000-0006-0000-0100-000002000000}">
      <text>
        <r>
          <rPr>
            <b/>
            <sz val="9"/>
            <color indexed="81"/>
            <rFont val="Tahoma"/>
            <family val="2"/>
          </rPr>
          <t>IDPC: Inserte el número de celdas requeridas.</t>
        </r>
        <r>
          <rPr>
            <sz val="9"/>
            <color indexed="81"/>
            <rFont val="Tahoma"/>
            <family val="2"/>
          </rPr>
          <t xml:space="preserve">
</t>
        </r>
      </text>
    </comment>
    <comment ref="G11" authorId="0" shapeId="0" xr:uid="{00000000-0006-0000-0100-000003000000}">
      <text>
        <r>
          <rPr>
            <b/>
            <sz val="9"/>
            <color indexed="81"/>
            <rFont val="Tahoma"/>
            <family val="2"/>
          </rPr>
          <t>IDPC: Inserte el número de celdas requeridas.</t>
        </r>
        <r>
          <rPr>
            <sz val="9"/>
            <color indexed="81"/>
            <rFont val="Tahoma"/>
            <family val="2"/>
          </rPr>
          <t xml:space="preserve">
</t>
        </r>
      </text>
    </comment>
  </commentList>
</comments>
</file>

<file path=xl/sharedStrings.xml><?xml version="1.0" encoding="utf-8"?>
<sst xmlns="http://schemas.openxmlformats.org/spreadsheetml/2006/main" count="191" uniqueCount="148">
  <si>
    <t>ENTIDAD CONTRATANTE</t>
  </si>
  <si>
    <t>FECHA DE INICIO</t>
  </si>
  <si>
    <t>NOMBRE PARTICIPANTE QUE APORTA LA EXPERIENCIA</t>
  </si>
  <si>
    <t>No.</t>
  </si>
  <si>
    <t>INSTITUTO DISTRITAL DE PATRIMONIO CULTURAL</t>
  </si>
  <si>
    <t>OBSERVACIONES</t>
  </si>
  <si>
    <t>HABILITADO</t>
  </si>
  <si>
    <t>NO HABILITADO</t>
  </si>
  <si>
    <t xml:space="preserve">PROYECTO: </t>
  </si>
  <si>
    <t>PROPONENTE:</t>
  </si>
  <si>
    <t>CODIGOS CLASIFICACIÓN  UNSPSC</t>
  </si>
  <si>
    <t>FECHA FINALIZACIÓN</t>
  </si>
  <si>
    <t>PRESUPUESTO OFICIAL ESTIMADO:</t>
  </si>
  <si>
    <t>Salario mínimo legal en Colombia</t>
  </si>
  <si>
    <t>1.1.1 Serie histórica en pesos colombianos</t>
  </si>
  <si>
    <t>Información disponible desde 1 de julio de 1984</t>
  </si>
  <si>
    <t>Año</t>
  </si>
  <si>
    <t>Salario mínimo diario</t>
  </si>
  <si>
    <t>Salario mínimo mensual</t>
  </si>
  <si>
    <t>Variación % anual *</t>
  </si>
  <si>
    <t>Decretos del Gobierno Nacional</t>
  </si>
  <si>
    <t>N/A</t>
  </si>
  <si>
    <t>0001 de enero de 1985</t>
  </si>
  <si>
    <t>3754 de diciembre de 1985</t>
  </si>
  <si>
    <t>3732 de diciembre de 1986</t>
  </si>
  <si>
    <t>2545 de diciembre de 1987</t>
  </si>
  <si>
    <t>2662 de diciembre de 1988</t>
  </si>
  <si>
    <t>3000 de diciembre de 1989</t>
  </si>
  <si>
    <t>3074 de diciembre de 1990</t>
  </si>
  <si>
    <t>2867 de diciembre de 1991</t>
  </si>
  <si>
    <t>2061 de diciembre de 1992</t>
  </si>
  <si>
    <t>2548 de diciembre de 1993</t>
  </si>
  <si>
    <t>2872 de diciembre de 1994</t>
  </si>
  <si>
    <t>2310 de diciembre de 1995</t>
  </si>
  <si>
    <t>2334 de diciembre de 1996</t>
  </si>
  <si>
    <t>3106 de diciembre de 1997</t>
  </si>
  <si>
    <t>2560 de diciembre de 1998</t>
  </si>
  <si>
    <t>2647 de diciembre 23 de 1999</t>
  </si>
  <si>
    <t>2579 de diciembre 13 de 2000</t>
  </si>
  <si>
    <t>2910 de diciembre 31 de 2001</t>
  </si>
  <si>
    <t>3232 de diciembre 27 de 2002</t>
  </si>
  <si>
    <t>3770 de diciembre 26 de 2003</t>
  </si>
  <si>
    <t>4360 de diciembre 22 de 2004</t>
  </si>
  <si>
    <t>4686 de diciembre 21 de 2005</t>
  </si>
  <si>
    <t>4580 de diciembre 27 de 2006</t>
  </si>
  <si>
    <t>4965 de diciembre 27 de 2007</t>
  </si>
  <si>
    <t>4868 de diciembre 30 de 2008</t>
  </si>
  <si>
    <t>5053 de diciembre 30 de 2009</t>
  </si>
  <si>
    <t>033 de enero 11 de 2011</t>
  </si>
  <si>
    <t>4919 de diciembre 26 de 2011</t>
  </si>
  <si>
    <t>2738 de diciembre 28 de 2012</t>
  </si>
  <si>
    <t>3068 de diciembre 30 de 2013</t>
  </si>
  <si>
    <t>2731 de diciembre 30 de 2014</t>
  </si>
  <si>
    <t>2552 de diciembre 30 de 2015</t>
  </si>
  <si>
    <r>
      <t xml:space="preserve">Fuente: </t>
    </r>
    <r>
      <rPr>
        <sz val="8"/>
        <color theme="1"/>
        <rFont val="Arial"/>
        <family val="2"/>
      </rPr>
      <t>Ministerio del Trabajo y decretos del Gobierno nacional.</t>
    </r>
  </si>
  <si>
    <r>
      <t xml:space="preserve">Nota: </t>
    </r>
    <r>
      <rPr>
        <sz val="8"/>
        <color theme="1"/>
        <rFont val="Arial"/>
        <family val="2"/>
      </rPr>
      <t>desde el 1 de julio de 1984 se unificó el salario mínimo para todos los sectores de la economía.</t>
    </r>
  </si>
  <si>
    <t>* Variación porcentual con respecto al dato del año imediatamente anterior.</t>
  </si>
  <si>
    <t>NÚMERO DEL CONTRATO REGISTRADO EN EL RUP</t>
  </si>
  <si>
    <t>PORCENTAJE PARTICIPACION EN EL CONSORCIO O UNIÓN TEMPORAL</t>
  </si>
  <si>
    <t>VALOR DEL CONTRATO EN SMMLV 
X 
PORCENTAJE PARTICIPACIÓN</t>
  </si>
  <si>
    <t>SI</t>
  </si>
  <si>
    <t>NO</t>
  </si>
  <si>
    <t>ORIGINAL FIRMADO</t>
  </si>
  <si>
    <t>REQUISITO:</t>
  </si>
  <si>
    <t>FOLIO:</t>
  </si>
  <si>
    <t>EVALUACIÓN TÉCNICA</t>
  </si>
  <si>
    <t>PROFESIONAL EVALUADOR - RENATO GONZÁLEZ CRUZ</t>
  </si>
  <si>
    <t>PROFESIONAL EVALUADOR - DIANA PAOLA BEDOYA</t>
  </si>
  <si>
    <t>NÚMERO DEL CONTRATO</t>
  </si>
  <si>
    <t>OBJETO DEL CONTRATO</t>
  </si>
  <si>
    <t>FORMATO REVISIÓN EXPERIENCIA PROFESIONALES HABILITANTES</t>
  </si>
  <si>
    <t>CARGO:</t>
  </si>
  <si>
    <t>PROFESIONAL:</t>
  </si>
  <si>
    <t>FECHA DE CIERRE PROCESO:</t>
  </si>
  <si>
    <t>REQUISITO SOLICITADO</t>
  </si>
  <si>
    <t>REQUISITO CERTIFICADO</t>
  </si>
  <si>
    <t>TÍTULO PREGRADO:</t>
  </si>
  <si>
    <t>CUMPLE:</t>
  </si>
  <si>
    <t>SI CUMPLE</t>
  </si>
  <si>
    <t>EXPERIENCIA ESPECÍFICA:</t>
  </si>
  <si>
    <t>EXPERIENCIA EN BIC:</t>
  </si>
  <si>
    <t>CUMPLIMIENTO REQUISITOS HABILITANTES</t>
  </si>
  <si>
    <t>CERTIFICADOS EQUIVALENCIA POSGRADOS</t>
  </si>
  <si>
    <t>REQUISITO EQUIVALENCIA</t>
  </si>
  <si>
    <t>OBJETO CONTRATO</t>
  </si>
  <si>
    <t>FECHA DE TERMINACIÓN</t>
  </si>
  <si>
    <t>EQUIVALENCIA EN AÑOS</t>
  </si>
  <si>
    <t>En el caso de no contar con los títulos exigidos, se realizará la equivalencia con experiencia certificada por cada profesional, y se podrá subsanar con tres (3) años más de experiencia específica para el caso de Maestría y dos (2) años más de experiencia específica para el caso de Especialización.</t>
  </si>
  <si>
    <t>TOTAL TIEMPO CERTIFICADO ADICIONAL EQUIVALENCIA POSGRADOS</t>
  </si>
  <si>
    <t>AÑOS</t>
  </si>
  <si>
    <t>CÓDIGOS RUP:</t>
  </si>
  <si>
    <t>FECHA DE EXPEDICIÓN TÍTULO:</t>
  </si>
  <si>
    <t>ENTREGA COMPROMISO FORMATO No.9A</t>
  </si>
  <si>
    <t>PROFESIONAL EVALUADOR - ARIEL FERNÁNDEZ BACA</t>
  </si>
  <si>
    <t>PROFESIONAL EVALUADOR - SAMAEL ARIAS HERNÁNDEZ</t>
  </si>
  <si>
    <t>ÁREA TOTAL INTERVENIDA</t>
  </si>
  <si>
    <t>ÁREA TOTAL INTERVENIDA
X 
PORCENTAJE PARTICIPACIÓN</t>
  </si>
  <si>
    <t>ARQUITECTO O INGENIERO CIVIL</t>
  </si>
  <si>
    <t>EXPERIENCIA GENERAL:</t>
  </si>
  <si>
    <t>NO CUMPLE</t>
  </si>
  <si>
    <t xml:space="preserve">EXPERIENCIA GENERAL - MATRÍCULA PROFESIONAL (AÑOS): </t>
  </si>
  <si>
    <t>TÍTULO POSGRADO:</t>
  </si>
  <si>
    <t>TOTAL ÁREA CERTIFICADA (M2)</t>
  </si>
  <si>
    <t>16/12/2016</t>
  </si>
  <si>
    <t>RESIDENTE DE OBRA 1</t>
  </si>
  <si>
    <t>4 AÑOS</t>
  </si>
  <si>
    <t>El profesional propuesto para el cargo deberá certificar experiencia como contratista o director de obra o residente de obra, mediante DOS (2) contratos de intervención que incluyan reforzamiento estructural de inmuebles declarados como Bien de Interés Cultural del orden Nacional, Departamental, Distrital o Municipal, soportada con las certificaciones respectivas.</t>
  </si>
  <si>
    <t>RESIDENTE DE OBRA</t>
  </si>
  <si>
    <t>URBANISCOM LTDA</t>
  </si>
  <si>
    <t>CONSORCIO AUDITORIO 01 - "EJECUTAR LAS OBRAS DE INTERVENCIÓN DEL INMUEBLE DENOMINADO "AUDITORIO OTTO DE GREIFF", UBICADO EN LA CALLE 39 BIS # 14-32 DE BOGOTÁ D.C., CON EL SISTEMA DE PRECIOS UNITARIOS FIJOS SIN FÓRMULA DE REAJUSTE".</t>
  </si>
  <si>
    <t>FOLIO No.127</t>
  </si>
  <si>
    <t>CLAUDIA PATRICIA GONZÁLEZ BECERRA</t>
  </si>
  <si>
    <t>19/02/1987</t>
  </si>
  <si>
    <t>FOLIOS No.117 AL 119</t>
  </si>
  <si>
    <t>FOLIOS No.120 Y 121 
DECRETO 606 DE 2001</t>
  </si>
  <si>
    <t>CONSORCIO UCR 06 - "CONTRATAR POR EL SISTEMA DE PRECIOS UNITARIOS FIJOS SIN FÓRMULA DE AJUSTE, LAS OBRAS DE RESTAURACIÓN DE LA CASA MUSEO 20 DE JULIO DE BOGOTÁ D.C.".</t>
  </si>
  <si>
    <t>FOLIOS No.122 Y 160
DECRETO No.1584 DEL 11 DE AGOSTO DE 1975</t>
  </si>
  <si>
    <t>PROYECTO:</t>
  </si>
  <si>
    <t>Decreto 2209 de 30-12-2016.</t>
  </si>
  <si>
    <t>MIEMBRO 1:</t>
  </si>
  <si>
    <t>PORCENTAJE DE PARTICIPACIÓN:</t>
  </si>
  <si>
    <t>MIEMBRO 2:</t>
  </si>
  <si>
    <t>MIEMBRO 3:</t>
  </si>
  <si>
    <t>REQUISITO :</t>
  </si>
  <si>
    <t>REQUISITO No</t>
  </si>
  <si>
    <t>VALOR SUMATORIA CONTRATOS EXPERIENCIA ESPECÍFICA AREA CONSTRUIDA</t>
  </si>
  <si>
    <t>Consorcios o uniones temporales o cualquier figura asociativa</t>
  </si>
  <si>
    <r>
      <t xml:space="preserve">PROPONENTE 
</t>
    </r>
    <r>
      <rPr>
        <b/>
        <sz val="10"/>
        <rFont val="Arial Narrow"/>
        <family val="2"/>
      </rPr>
      <t>(Persona Natural, Jurídica, Consorcio o Unión Temporal):</t>
    </r>
  </si>
  <si>
    <t xml:space="preserve">      FORMATO No.5 - EXPERIENCIA ESPECÍFICA DEL PROPONENTE</t>
  </si>
  <si>
    <t>El proponente deberá acreditar experiencia hasta con TRES (3) contratos de Interventoría a obras  de restauración y reforzamiento estructural de edificaciones declaradas como Bienes de Interés Cultural del orden Nacional y/o Departamental y/o Distrital y/o Municipal. La sumatoria de los contratos presentados, deberá tener mínimo un área intervenida mayor o igual a MIL QUINIENTOS (1500) m2; los contratos deberán encontrarse iniciados, ejecutados y terminados a partir de la expedición de la NSR-98.  (19/08/1997). Nota 1: se aclara que los proponentes podrán certificar lo anterior con un (1) solo contrato, siempre y cuando cumpla con todos los requisitos solicitados.</t>
  </si>
  <si>
    <t>FIRMA DEL PROPONENTE</t>
  </si>
  <si>
    <t>PROCESO DE CONCURSO DE MÉRITOS No. IDPC - CM - XX - 2017</t>
  </si>
  <si>
    <t>REALIZAR LA INTERVENTORÍA DEL CONTRATO DE OBRA DE 2017 CUYO OBJETO ES "CONTRATO DE OBRA PARA LA INTERVENCIÓN DE MONUMENTOS UBICADOS EN EL ESPACIO PÚBLICO DE BOGOTÁ¨</t>
  </si>
  <si>
    <t>INTEGRANTE 1:</t>
  </si>
  <si>
    <t>INTEGRANTE 2:</t>
  </si>
  <si>
    <t>INTEGRANTE 3:</t>
  </si>
  <si>
    <t>VALOR DEL CONTRATO EN SMMLV RELACIONADOS EN EL RUP</t>
  </si>
  <si>
    <t xml:space="preserve">
</t>
  </si>
  <si>
    <t>TIENE TRABAJOS RELACIONADOS CON LO REQUERIDO
(SI / NO)</t>
  </si>
  <si>
    <t xml:space="preserve">      FORMATO  - EXPERIENCIA MINIMA HABILITANTE  DEL PROPONENTE</t>
  </si>
  <si>
    <t>OBJETO:</t>
  </si>
  <si>
    <t>VALOR SUMATORIA CONTRATOS ACREDITADOS PARA EXPERIENCIA HABILITANTE DEL PROPONENTE:</t>
  </si>
  <si>
    <t>FONDO DE DESARROLLO LOCAL DEL KENNEDY</t>
  </si>
  <si>
    <t># PAGINA DEL RUP DONDE SE ENCUENTRA EL CONTRATO</t>
  </si>
  <si>
    <t>PRESUPUESTO OFICIAL EN SMLMV - 2021 - 100%:</t>
  </si>
  <si>
    <t>El FDLK requiere que los proponentes acrediten experiencia con máximo de cuatro (4) contratos ejecutados y liquidados (en caso de que aplique), cuya sumatoria sea igual o superior al 100% del presupuesto oficial. Los contratos reportados por el contratista en el RUP con los que se pretende acreditar la experiencia cada uno debe estar clasificados en mínimo tres (3) de los códigos UNSPSC, y con proyectos relacionados con el objeto del presente proceso y/o con objetos que tengan relación en formación de habilidades para el trabajo.</t>
  </si>
  <si>
    <t>CONTRATAR LA PRESTACIÓN DEL SERVICIO DE FORMACIÓN Y CERTIFICACIÓN EN EL DESARROLLO DE CAPACIDADES Y HABILIDADES PARA LA CONDUCCIÓN DE AUTOMOTORES DE CATEGORÍA A2 O C1 PARA LAS PERSONAS QUE CONFORMAN Y/O REPRESENTAN A LAS MIPYMES Y/O EMPRENDIMIENTOS DE LA LOCALIDAD DE KENNEDY, EN EL MARCO DEL PROYECTO 2061 KENNEDY PRODUCTIVA.</t>
  </si>
  <si>
    <t>PROCESO DE LICITACION PUBLICA FDLK-LP-14-2021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</si>
</sst>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quot;€&quot;_-;\-* #,##0.00\ &quot;€&quot;_-;_-* &quot;-&quot;??\ &quot;€&quot;_-;_-@_-"/>
    <numFmt numFmtId="165" formatCode="_(* #,##0_);_(* \(#,##0\);_(* &quot;-&quot;_);_(@_)"/>
    <numFmt numFmtId="166" formatCode="_-* #,##0.00\ _€_-;\-* #,##0.00\ _€_-;_-* &quot;-&quot;??\ _€_-;_-@_-"/>
    <numFmt numFmtId="167" formatCode="[$$-240A]\ #,##0.00;[Red][$$-240A]\ \-#,##0.00"/>
    <numFmt numFmtId="168" formatCode="[$-C0A]dd\-mmm\-yy;@"/>
    <numFmt numFmtId="169" formatCode="_ * #,##0_ ;_ * \-#,##0_ ;_ * &quot;-&quot;??_ ;_ @_ "/>
    <numFmt numFmtId="170" formatCode="_([$$-240A]\ * #,##0.00_);_([$$-240A]\ * \(#,##0.00\);_([$$-240A]\ * &quot;-&quot;??_);_(@_)"/>
    <numFmt numFmtId="171" formatCode="_([$$-240A]\ * #,##0_);_([$$-240A]\ * \(#,##0\);_([$$-240A]\ * &quot;-&quot;??_);_(@_)"/>
    <numFmt numFmtId="172" formatCode="_-&quot;$&quot;\ * #,##0_-;\-&quot;$&quot;\ * #,##0_-;_-&quot;$&quot;\ * &quot;-&quot;_-;_-@"/>
  </numFmts>
  <fonts count="43" x14ac:knownFonts="1">
    <font>
      <sz val="10"/>
      <name val="Arial"/>
    </font>
    <font>
      <sz val="11"/>
      <color theme="1"/>
      <name val="Calibri"/>
      <family val="2"/>
      <scheme val="minor"/>
    </font>
    <font>
      <sz val="10"/>
      <name val="Arial"/>
      <family val="2"/>
    </font>
    <font>
      <b/>
      <sz val="20"/>
      <name val="Arial"/>
      <family val="2"/>
    </font>
    <font>
      <b/>
      <sz val="14"/>
      <name val="Arial"/>
      <family val="2"/>
    </font>
    <font>
      <b/>
      <sz val="12"/>
      <name val="Arial"/>
      <family val="2"/>
    </font>
    <font>
      <b/>
      <sz val="10"/>
      <name val="Arial"/>
      <family val="2"/>
    </font>
    <font>
      <b/>
      <sz val="18"/>
      <name val="Arial"/>
      <family val="2"/>
    </font>
    <font>
      <sz val="14"/>
      <name val="Arial"/>
      <family val="2"/>
    </font>
    <font>
      <sz val="10"/>
      <name val="Arial"/>
      <family val="2"/>
    </font>
    <font>
      <sz val="10"/>
      <name val="Arial"/>
      <family val="2"/>
    </font>
    <font>
      <sz val="8"/>
      <name val="Arial"/>
      <family val="2"/>
    </font>
    <font>
      <sz val="10"/>
      <color indexed="64"/>
      <name val="Arial"/>
      <family val="2"/>
    </font>
    <font>
      <sz val="11"/>
      <color rgb="FF000000"/>
      <name val="Calibri"/>
      <family val="2"/>
    </font>
    <font>
      <b/>
      <sz val="9"/>
      <name val="Arial"/>
      <family val="2"/>
    </font>
    <font>
      <b/>
      <sz val="8"/>
      <name val="Arial"/>
      <family val="2"/>
    </font>
    <font>
      <sz val="9"/>
      <name val="Arial"/>
      <family val="2"/>
    </font>
    <font>
      <b/>
      <sz val="11"/>
      <name val="Arial"/>
      <family val="2"/>
    </font>
    <font>
      <b/>
      <sz val="12"/>
      <color theme="3"/>
      <name val="Arial"/>
      <family val="2"/>
    </font>
    <font>
      <b/>
      <sz val="12"/>
      <name val="Arial Narrow"/>
      <family val="2"/>
    </font>
    <font>
      <b/>
      <sz val="10"/>
      <name val="Arial Narrow"/>
      <family val="2"/>
    </font>
    <font>
      <b/>
      <sz val="10"/>
      <color rgb="FF333399"/>
      <name val="Arial"/>
      <family val="2"/>
    </font>
    <font>
      <sz val="8"/>
      <color theme="1"/>
      <name val="Arial"/>
      <family val="2"/>
    </font>
    <font>
      <sz val="8"/>
      <color rgb="FF333399"/>
      <name val="Arial"/>
      <family val="2"/>
    </font>
    <font>
      <b/>
      <sz val="8"/>
      <color rgb="FF000000"/>
      <name val="Arial"/>
      <family val="2"/>
    </font>
    <font>
      <sz val="8"/>
      <color rgb="FF000000"/>
      <name val="Arial"/>
      <family val="2"/>
    </font>
    <font>
      <b/>
      <sz val="8"/>
      <color theme="1"/>
      <name val="Arial"/>
      <family val="2"/>
    </font>
    <font>
      <sz val="12"/>
      <name val="Arial Narrow"/>
      <family val="2"/>
    </font>
    <font>
      <b/>
      <sz val="12"/>
      <color theme="1" tint="0.499984740745262"/>
      <name val="Arial"/>
      <family val="2"/>
    </font>
    <font>
      <b/>
      <sz val="14"/>
      <name val="Arial Narrow"/>
      <family val="2"/>
    </font>
    <font>
      <sz val="10"/>
      <name val="Arial Narrow"/>
      <family val="2"/>
    </font>
    <font>
      <b/>
      <sz val="12"/>
      <color theme="1" tint="0.499984740745262"/>
      <name val="Arial Narrow"/>
      <family val="2"/>
    </font>
    <font>
      <b/>
      <sz val="10"/>
      <color theme="3"/>
      <name val="Arial Narrow"/>
      <family val="2"/>
    </font>
    <font>
      <b/>
      <sz val="8"/>
      <name val="Arial Narrow"/>
      <family val="2"/>
    </font>
    <font>
      <b/>
      <sz val="9"/>
      <name val="Arial Narrow"/>
      <family val="2"/>
    </font>
    <font>
      <b/>
      <sz val="12"/>
      <color theme="3"/>
      <name val="Arial Narrow"/>
      <family val="2"/>
    </font>
    <font>
      <sz val="10"/>
      <color indexed="8"/>
      <name val="MS Sans Serif"/>
      <family val="2"/>
    </font>
    <font>
      <b/>
      <sz val="9"/>
      <color indexed="81"/>
      <name val="Tahoma"/>
      <family val="2"/>
    </font>
    <font>
      <sz val="9"/>
      <color indexed="81"/>
      <name val="Tahoma"/>
      <family val="2"/>
    </font>
    <font>
      <b/>
      <sz val="16"/>
      <name val="Arial"/>
      <family val="2"/>
    </font>
    <font>
      <b/>
      <sz val="11"/>
      <name val="Arial Narrow"/>
      <family val="2"/>
    </font>
    <font>
      <sz val="11"/>
      <name val="Arial Narrow"/>
      <family val="2"/>
    </font>
    <font>
      <b/>
      <sz val="11"/>
      <name val="Calibri"/>
      <family val="2"/>
    </font>
  </fonts>
  <fills count="11">
    <fill>
      <patternFill patternType="none"/>
    </fill>
    <fill>
      <patternFill patternType="gray125"/>
    </fill>
    <fill>
      <patternFill patternType="solid">
        <fgColor theme="3" tint="0.79998168889431442"/>
        <bgColor indexed="64"/>
      </patternFill>
    </fill>
    <fill>
      <patternFill patternType="solid">
        <fgColor theme="9" tint="0.59999389629810485"/>
        <bgColor indexed="64"/>
      </patternFill>
    </fill>
    <fill>
      <patternFill patternType="solid">
        <fgColor rgb="FFFFFFFF"/>
        <bgColor indexed="64"/>
      </patternFill>
    </fill>
    <fill>
      <patternFill patternType="solid">
        <fgColor rgb="FFEEEEEE"/>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rgb="FFFFFFFF"/>
      </patternFill>
    </fill>
  </fills>
  <borders count="34">
    <border>
      <left/>
      <right/>
      <top/>
      <bottom/>
      <diagonal/>
    </border>
    <border>
      <left/>
      <right/>
      <top/>
      <bottom style="thin">
        <color indexed="64"/>
      </bottom>
      <diagonal/>
    </border>
    <border>
      <left/>
      <right/>
      <top style="thin">
        <color indexed="64"/>
      </top>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ck">
        <color rgb="FF6666CC"/>
      </bottom>
      <diagonal/>
    </border>
    <border>
      <left/>
      <right/>
      <top style="thick">
        <color rgb="FF6666CC"/>
      </top>
      <bottom/>
      <diagonal/>
    </border>
    <border>
      <left style="thin">
        <color rgb="FFCCCCCC"/>
      </left>
      <right style="thin">
        <color rgb="FFCCCCCC"/>
      </right>
      <top style="thin">
        <color rgb="FFCCCCCC"/>
      </top>
      <bottom style="thin">
        <color rgb="FFCCCCCC"/>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CCCCCC"/>
      </left>
      <right style="thin">
        <color rgb="FFCCCCCC"/>
      </right>
      <top style="thin">
        <color rgb="FFCCCCCC"/>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rgb="FFCCCCCC"/>
      </right>
      <top style="thin">
        <color indexed="64"/>
      </top>
      <bottom style="thin">
        <color rgb="FFCCCCCC"/>
      </bottom>
      <diagonal/>
    </border>
    <border>
      <left style="medium">
        <color rgb="FFBBBBBB"/>
      </left>
      <right/>
      <top style="thin">
        <color indexed="64"/>
      </top>
      <bottom style="medium">
        <color rgb="FFBBBBBB"/>
      </bottom>
      <diagonal/>
    </border>
    <border>
      <left style="medium">
        <color rgb="FFBBBBBB"/>
      </left>
      <right style="thin">
        <color indexed="64"/>
      </right>
      <top style="thin">
        <color indexed="64"/>
      </top>
      <bottom style="medium">
        <color rgb="FFBBBBBB"/>
      </bottom>
      <diagonal/>
    </border>
    <border>
      <left style="thin">
        <color indexed="64"/>
      </left>
      <right/>
      <top/>
      <bottom style="medium">
        <color rgb="FFCCCCCC"/>
      </bottom>
      <diagonal/>
    </border>
    <border>
      <left style="thin">
        <color rgb="FFCCCCCC"/>
      </left>
      <right style="thin">
        <color indexed="64"/>
      </right>
      <top style="thin">
        <color rgb="FFCCCCCC"/>
      </top>
      <bottom style="thin">
        <color rgb="FFCCCCCC"/>
      </bottom>
      <diagonal/>
    </border>
    <border>
      <left style="thin">
        <color rgb="FFCCCCCC"/>
      </left>
      <right style="thin">
        <color indexed="64"/>
      </right>
      <top style="thin">
        <color rgb="FFCCCCCC"/>
      </top>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
      <left style="double">
        <color rgb="FF000000"/>
      </left>
      <right/>
      <top style="medium">
        <color rgb="FF000000"/>
      </top>
      <bottom style="medium">
        <color rgb="FF000000"/>
      </bottom>
      <diagonal/>
    </border>
    <border>
      <left/>
      <right style="double">
        <color rgb="FF000000"/>
      </right>
      <top style="medium">
        <color rgb="FF000000"/>
      </top>
      <bottom style="medium">
        <color rgb="FF000000"/>
      </bottom>
      <diagonal/>
    </border>
  </borders>
  <cellStyleXfs count="20">
    <xf numFmtId="0" fontId="0" fillId="0" borderId="0"/>
    <xf numFmtId="166" fontId="2" fillId="0" borderId="0" applyFont="0" applyFill="0" applyBorder="0" applyAlignment="0" applyProtection="0"/>
    <xf numFmtId="166" fontId="10"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0" fontId="9" fillId="0" borderId="0"/>
    <xf numFmtId="9" fontId="9" fillId="0" borderId="0" applyFont="0" applyFill="0" applyBorder="0" applyAlignment="0" applyProtection="0"/>
    <xf numFmtId="9" fontId="10" fillId="0" borderId="0" applyFont="0" applyFill="0" applyBorder="0" applyAlignment="0" applyProtection="0"/>
    <xf numFmtId="0" fontId="12" fillId="0" borderId="0"/>
    <xf numFmtId="165" fontId="13"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9"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0" fontId="36" fillId="0" borderId="0"/>
  </cellStyleXfs>
  <cellXfs count="399">
    <xf numFmtId="0" fontId="0" fillId="0" borderId="0" xfId="0"/>
    <xf numFmtId="0" fontId="0" fillId="0" borderId="0" xfId="0" applyFill="1" applyBorder="1" applyAlignment="1" applyProtection="1">
      <alignment horizontal="center" vertical="top" wrapText="1"/>
      <protection hidden="1"/>
    </xf>
    <xf numFmtId="0" fontId="0" fillId="0" borderId="0" xfId="0" applyAlignment="1" applyProtection="1">
      <alignment vertical="top" wrapText="1"/>
      <protection hidden="1"/>
    </xf>
    <xf numFmtId="0" fontId="0" fillId="0" borderId="0" xfId="0" applyProtection="1">
      <protection hidden="1"/>
    </xf>
    <xf numFmtId="0" fontId="0" fillId="0" borderId="0" xfId="0" applyFill="1" applyBorder="1" applyAlignment="1" applyProtection="1">
      <alignment vertical="top" wrapText="1"/>
      <protection hidden="1"/>
    </xf>
    <xf numFmtId="0" fontId="5" fillId="0" borderId="0" xfId="0" applyFont="1" applyBorder="1" applyAlignment="1" applyProtection="1">
      <alignment horizontal="center"/>
      <protection hidden="1"/>
    </xf>
    <xf numFmtId="0" fontId="3" fillId="0" borderId="0" xfId="0" applyFont="1" applyBorder="1" applyAlignment="1" applyProtection="1">
      <alignment horizontal="center" vertical="center"/>
      <protection hidden="1"/>
    </xf>
    <xf numFmtId="0" fontId="5" fillId="0" borderId="0" xfId="0" applyFont="1" applyFill="1" applyAlignment="1" applyProtection="1">
      <alignment vertical="center"/>
      <protection hidden="1"/>
    </xf>
    <xf numFmtId="0" fontId="0" fillId="0" borderId="0" xfId="0" applyAlignment="1" applyProtection="1">
      <alignment vertical="center"/>
      <protection hidden="1"/>
    </xf>
    <xf numFmtId="0" fontId="6" fillId="0" borderId="0" xfId="0" applyFont="1" applyBorder="1" applyAlignment="1" applyProtection="1">
      <alignment vertical="center"/>
      <protection hidden="1"/>
    </xf>
    <xf numFmtId="0" fontId="6" fillId="0" borderId="0" xfId="0" applyFont="1" applyProtection="1">
      <protection hidden="1"/>
    </xf>
    <xf numFmtId="0" fontId="6" fillId="0" borderId="0" xfId="0" applyFont="1" applyBorder="1" applyProtection="1">
      <protection hidden="1"/>
    </xf>
    <xf numFmtId="0" fontId="0" fillId="0" borderId="0" xfId="0" applyFill="1" applyProtection="1">
      <protection hidden="1"/>
    </xf>
    <xf numFmtId="0" fontId="8" fillId="0" borderId="0" xfId="0" applyFont="1" applyFill="1" applyProtection="1">
      <protection hidden="1"/>
    </xf>
    <xf numFmtId="0" fontId="4" fillId="0" borderId="0" xfId="0" applyFont="1" applyFill="1" applyBorder="1" applyAlignment="1" applyProtection="1">
      <alignment horizontal="center" vertical="center" wrapText="1"/>
      <protection hidden="1"/>
    </xf>
    <xf numFmtId="0" fontId="8" fillId="0" borderId="0" xfId="0" applyFont="1" applyFill="1" applyBorder="1" applyAlignment="1" applyProtection="1">
      <alignment horizontal="justify" vertical="center" wrapText="1"/>
      <protection hidden="1"/>
    </xf>
    <xf numFmtId="169" fontId="4" fillId="0" borderId="0" xfId="1" applyNumberFormat="1" applyFont="1" applyFill="1" applyBorder="1" applyAlignment="1" applyProtection="1">
      <alignment horizontal="center" vertical="center" wrapText="1"/>
      <protection hidden="1"/>
    </xf>
    <xf numFmtId="0" fontId="8" fillId="0" borderId="0" xfId="0" applyFont="1" applyAlignment="1" applyProtection="1">
      <alignment vertical="top" wrapText="1"/>
      <protection hidden="1"/>
    </xf>
    <xf numFmtId="0" fontId="8" fillId="0" borderId="0" xfId="0" applyFont="1" applyProtection="1">
      <protection hidden="1"/>
    </xf>
    <xf numFmtId="0" fontId="8" fillId="0" borderId="0" xfId="0" applyFont="1" applyAlignment="1" applyProtection="1">
      <alignment horizontal="center"/>
      <protection hidden="1"/>
    </xf>
    <xf numFmtId="0" fontId="8" fillId="0" borderId="0" xfId="0" applyFont="1" applyAlignment="1" applyProtection="1">
      <alignment horizontal="center" vertical="top" wrapText="1"/>
      <protection hidden="1"/>
    </xf>
    <xf numFmtId="3" fontId="4" fillId="0" borderId="0" xfId="0" applyNumberFormat="1" applyFont="1" applyAlignment="1" applyProtection="1">
      <alignment horizontal="center" vertical="top" wrapText="1"/>
      <protection hidden="1"/>
    </xf>
    <xf numFmtId="0" fontId="4" fillId="0" borderId="0" xfId="0" applyFont="1" applyProtection="1">
      <protection hidden="1"/>
    </xf>
    <xf numFmtId="0" fontId="4" fillId="0" borderId="0" xfId="0" applyFont="1" applyAlignment="1" applyProtection="1">
      <alignment vertical="top" wrapText="1"/>
      <protection hidden="1"/>
    </xf>
    <xf numFmtId="0" fontId="0" fillId="0" borderId="0" xfId="0" applyFill="1" applyAlignment="1" applyProtection="1">
      <alignment vertical="top" wrapText="1"/>
      <protection hidden="1"/>
    </xf>
    <xf numFmtId="0" fontId="12" fillId="0" borderId="0" xfId="8" applyFont="1"/>
    <xf numFmtId="0" fontId="12" fillId="0" borderId="0" xfId="8" applyFont="1" applyBorder="1"/>
    <xf numFmtId="0" fontId="16" fillId="0" borderId="0" xfId="5" applyNumberFormat="1" applyFont="1" applyFill="1" applyBorder="1" applyAlignment="1" applyProtection="1">
      <alignment vertical="center"/>
    </xf>
    <xf numFmtId="0" fontId="22" fillId="0" borderId="0" xfId="14" applyFont="1"/>
    <xf numFmtId="0" fontId="22" fillId="4" borderId="11" xfId="14" applyFont="1" applyFill="1" applyBorder="1" applyAlignment="1">
      <alignment horizontal="right" vertical="center" wrapText="1"/>
    </xf>
    <xf numFmtId="4" fontId="22" fillId="4" borderId="11" xfId="14" applyNumberFormat="1" applyFont="1" applyFill="1" applyBorder="1" applyAlignment="1">
      <alignment horizontal="right" wrapText="1"/>
    </xf>
    <xf numFmtId="0" fontId="22" fillId="4" borderId="11" xfId="14" applyFont="1" applyFill="1" applyBorder="1" applyAlignment="1">
      <alignment horizontal="right" wrapText="1"/>
    </xf>
    <xf numFmtId="4" fontId="22" fillId="4" borderId="11" xfId="14" applyNumberFormat="1" applyFont="1" applyFill="1" applyBorder="1" applyAlignment="1">
      <alignment horizontal="right" vertical="center" wrapText="1"/>
    </xf>
    <xf numFmtId="0" fontId="0" fillId="0" borderId="0" xfId="0" applyFill="1" applyBorder="1" applyProtection="1">
      <protection hidden="1"/>
    </xf>
    <xf numFmtId="0" fontId="12" fillId="0" borderId="15" xfId="8" applyFont="1" applyBorder="1"/>
    <xf numFmtId="0" fontId="5" fillId="0" borderId="7" xfId="0" applyFont="1" applyBorder="1" applyAlignment="1" applyProtection="1">
      <alignment horizontal="center"/>
      <protection hidden="1"/>
    </xf>
    <xf numFmtId="0" fontId="0" fillId="0" borderId="15" xfId="0" applyBorder="1" applyProtection="1">
      <protection hidden="1"/>
    </xf>
    <xf numFmtId="49" fontId="7" fillId="0" borderId="7" xfId="0" applyNumberFormat="1" applyFont="1" applyFill="1" applyBorder="1" applyAlignment="1" applyProtection="1">
      <alignment horizontal="center" vertical="center"/>
      <protection hidden="1"/>
    </xf>
    <xf numFmtId="0" fontId="5" fillId="0" borderId="15" xfId="0" applyFont="1" applyFill="1" applyBorder="1" applyAlignment="1" applyProtection="1">
      <alignment vertical="center"/>
      <protection hidden="1"/>
    </xf>
    <xf numFmtId="0" fontId="0" fillId="0" borderId="7" xfId="0" applyBorder="1" applyAlignment="1" applyProtection="1">
      <alignment vertical="center"/>
      <protection hidden="1"/>
    </xf>
    <xf numFmtId="0" fontId="0" fillId="0" borderId="0" xfId="0" applyBorder="1" applyAlignment="1" applyProtection="1">
      <alignment vertical="center" wrapText="1"/>
      <protection hidden="1"/>
    </xf>
    <xf numFmtId="0" fontId="0" fillId="0" borderId="15" xfId="0" applyBorder="1" applyAlignment="1" applyProtection="1">
      <alignment vertical="center"/>
      <protection hidden="1"/>
    </xf>
    <xf numFmtId="0" fontId="6" fillId="0" borderId="7" xfId="0" applyFont="1" applyBorder="1" applyProtection="1">
      <protection hidden="1"/>
    </xf>
    <xf numFmtId="0" fontId="6" fillId="0" borderId="15" xfId="0" applyFont="1" applyBorder="1" applyProtection="1">
      <protection hidden="1"/>
    </xf>
    <xf numFmtId="0" fontId="0" fillId="0" borderId="7" xfId="0" applyBorder="1" applyProtection="1">
      <protection hidden="1"/>
    </xf>
    <xf numFmtId="0" fontId="0" fillId="0" borderId="7" xfId="0" applyFill="1" applyBorder="1" applyProtection="1">
      <protection hidden="1"/>
    </xf>
    <xf numFmtId="0" fontId="0" fillId="0" borderId="15" xfId="0" applyFill="1" applyBorder="1" applyProtection="1">
      <protection hidden="1"/>
    </xf>
    <xf numFmtId="0" fontId="0" fillId="0" borderId="3" xfId="0" applyFill="1" applyBorder="1" applyProtection="1">
      <protection hidden="1"/>
    </xf>
    <xf numFmtId="0" fontId="8" fillId="0" borderId="1" xfId="0" applyFont="1" applyFill="1" applyBorder="1" applyProtection="1">
      <protection hidden="1"/>
    </xf>
    <xf numFmtId="169" fontId="4" fillId="0" borderId="1" xfId="1" applyNumberFormat="1" applyFont="1" applyFill="1" applyBorder="1" applyAlignment="1" applyProtection="1">
      <alignment horizontal="center" vertical="center" wrapText="1"/>
      <protection hidden="1"/>
    </xf>
    <xf numFmtId="0" fontId="0" fillId="0" borderId="14" xfId="0" applyFill="1" applyBorder="1" applyProtection="1">
      <protection hidden="1"/>
    </xf>
    <xf numFmtId="0" fontId="17" fillId="0" borderId="0" xfId="0" applyFont="1" applyFill="1" applyBorder="1" applyAlignment="1" applyProtection="1">
      <alignment horizontal="center" vertical="center"/>
      <protection hidden="1"/>
    </xf>
    <xf numFmtId="0" fontId="27" fillId="0" borderId="0" xfId="0" applyFont="1" applyFill="1" applyBorder="1" applyAlignment="1" applyProtection="1">
      <alignment horizontal="center" vertical="center"/>
      <protection locked="0" hidden="1"/>
    </xf>
    <xf numFmtId="0" fontId="27" fillId="0" borderId="0" xfId="0" applyFont="1" applyFill="1" applyBorder="1" applyAlignment="1" applyProtection="1">
      <alignment horizontal="center" vertical="center" wrapText="1"/>
      <protection locked="0" hidden="1"/>
    </xf>
    <xf numFmtId="49" fontId="20" fillId="0" borderId="0" xfId="0" applyNumberFormat="1" applyFont="1" applyFill="1" applyBorder="1" applyAlignment="1" applyProtection="1">
      <alignment horizontal="right" vertical="center" wrapText="1"/>
      <protection locked="0" hidden="1"/>
    </xf>
    <xf numFmtId="49" fontId="20" fillId="0" borderId="0" xfId="0" applyNumberFormat="1" applyFont="1" applyFill="1" applyBorder="1" applyAlignment="1" applyProtection="1">
      <alignment horizontal="left" vertical="center"/>
      <protection locked="0" hidden="1"/>
    </xf>
    <xf numFmtId="49" fontId="20" fillId="0" borderId="0" xfId="0" applyNumberFormat="1" applyFont="1" applyFill="1" applyBorder="1" applyAlignment="1" applyProtection="1">
      <alignment horizontal="center" vertical="center" wrapText="1"/>
      <protection locked="0" hidden="1"/>
    </xf>
    <xf numFmtId="49" fontId="19" fillId="0" borderId="0" xfId="0" applyNumberFormat="1" applyFont="1" applyFill="1" applyBorder="1" applyAlignment="1" applyProtection="1">
      <alignment horizontal="right" vertical="center"/>
      <protection locked="0" hidden="1"/>
    </xf>
    <xf numFmtId="49" fontId="19" fillId="0" borderId="0" xfId="0" applyNumberFormat="1" applyFont="1" applyFill="1" applyBorder="1" applyAlignment="1" applyProtection="1">
      <alignment horizontal="center" vertical="center"/>
      <protection locked="0" hidden="1"/>
    </xf>
    <xf numFmtId="49" fontId="19" fillId="0" borderId="0" xfId="0" applyNumberFormat="1" applyFont="1" applyFill="1" applyBorder="1" applyAlignment="1" applyProtection="1">
      <alignment horizontal="right" vertical="center" wrapText="1"/>
      <protection locked="0" hidden="1"/>
    </xf>
    <xf numFmtId="171" fontId="19" fillId="0" borderId="0" xfId="3" applyNumberFormat="1" applyFont="1" applyFill="1" applyBorder="1" applyAlignment="1" applyProtection="1">
      <alignment horizontal="center" vertical="center"/>
      <protection locked="0" hidden="1"/>
    </xf>
    <xf numFmtId="0" fontId="19" fillId="3" borderId="4" xfId="5" applyFont="1" applyFill="1" applyBorder="1" applyAlignment="1">
      <alignment horizontal="center" vertical="center" wrapText="1"/>
    </xf>
    <xf numFmtId="0" fontId="14" fillId="0" borderId="12" xfId="15" applyNumberFormat="1" applyFont="1" applyFill="1" applyBorder="1" applyAlignment="1" applyProtection="1">
      <alignment vertical="center" wrapText="1"/>
    </xf>
    <xf numFmtId="0" fontId="14" fillId="0" borderId="2" xfId="15" applyNumberFormat="1" applyFont="1" applyFill="1" applyBorder="1" applyAlignment="1" applyProtection="1">
      <alignment vertical="center" wrapText="1"/>
    </xf>
    <xf numFmtId="0" fontId="14" fillId="0" borderId="2" xfId="15" applyNumberFormat="1" applyFont="1" applyFill="1" applyBorder="1" applyAlignment="1" applyProtection="1">
      <alignment horizontal="right" vertical="center" wrapText="1"/>
    </xf>
    <xf numFmtId="0" fontId="15" fillId="0" borderId="2" xfId="15" applyNumberFormat="1" applyFont="1" applyFill="1" applyBorder="1" applyAlignment="1" applyProtection="1">
      <alignment vertical="center" wrapText="1"/>
    </xf>
    <xf numFmtId="0" fontId="16" fillId="0" borderId="13" xfId="15" applyNumberFormat="1" applyFont="1" applyFill="1" applyBorder="1" applyAlignment="1" applyProtection="1">
      <alignment vertical="center"/>
    </xf>
    <xf numFmtId="0" fontId="16" fillId="0" borderId="0" xfId="15" applyNumberFormat="1" applyFont="1" applyFill="1" applyBorder="1" applyAlignment="1" applyProtection="1">
      <alignment vertical="center"/>
    </xf>
    <xf numFmtId="0" fontId="16" fillId="0" borderId="15" xfId="15" applyNumberFormat="1" applyFont="1" applyFill="1" applyBorder="1" applyAlignment="1" applyProtection="1">
      <alignment vertical="center"/>
    </xf>
    <xf numFmtId="0" fontId="2" fillId="0" borderId="7" xfId="15" applyNumberFormat="1" applyFont="1" applyFill="1" applyBorder="1" applyAlignment="1" applyProtection="1">
      <alignment horizontal="center" vertical="center"/>
    </xf>
    <xf numFmtId="0" fontId="11" fillId="0" borderId="0" xfId="15" applyNumberFormat="1" applyFont="1" applyFill="1" applyBorder="1" applyAlignment="1" applyProtection="1">
      <alignment horizontal="center" vertical="center" wrapText="1"/>
    </xf>
    <xf numFmtId="0" fontId="11" fillId="0" borderId="0" xfId="15" applyNumberFormat="1" applyFont="1" applyFill="1" applyBorder="1" applyAlignment="1" applyProtection="1">
      <alignment vertical="center"/>
    </xf>
    <xf numFmtId="0" fontId="6" fillId="0" borderId="7" xfId="15" applyFont="1" applyFill="1" applyBorder="1" applyAlignment="1">
      <alignment vertical="center" wrapText="1"/>
    </xf>
    <xf numFmtId="0" fontId="18" fillId="0" borderId="0" xfId="15" applyFont="1" applyFill="1" applyBorder="1" applyAlignment="1">
      <alignment horizontal="right" vertical="center" wrapText="1"/>
    </xf>
    <xf numFmtId="0" fontId="19" fillId="0" borderId="0" xfId="15" applyFont="1" applyFill="1" applyBorder="1" applyAlignment="1">
      <alignment horizontal="center" vertical="center" wrapText="1"/>
    </xf>
    <xf numFmtId="0" fontId="5" fillId="0" borderId="0" xfId="15" applyFont="1" applyFill="1" applyAlignment="1" applyProtection="1">
      <alignment vertical="center"/>
      <protection hidden="1"/>
    </xf>
    <xf numFmtId="49" fontId="19" fillId="6" borderId="0" xfId="15" applyNumberFormat="1" applyFont="1" applyFill="1" applyBorder="1" applyAlignment="1" applyProtection="1">
      <alignment horizontal="right" vertical="center"/>
      <protection locked="0" hidden="1"/>
    </xf>
    <xf numFmtId="49" fontId="19" fillId="6" borderId="0" xfId="15" applyNumberFormat="1" applyFont="1" applyFill="1" applyBorder="1" applyAlignment="1" applyProtection="1">
      <alignment horizontal="center" vertical="center"/>
      <protection locked="0" hidden="1"/>
    </xf>
    <xf numFmtId="49" fontId="19" fillId="6" borderId="0" xfId="15" applyNumberFormat="1" applyFont="1" applyFill="1" applyBorder="1" applyAlignment="1" applyProtection="1">
      <alignment horizontal="right" vertical="center" wrapText="1"/>
      <protection locked="0" hidden="1"/>
    </xf>
    <xf numFmtId="171" fontId="19" fillId="6" borderId="0" xfId="3" applyNumberFormat="1" applyFont="1" applyFill="1" applyBorder="1" applyAlignment="1" applyProtection="1">
      <alignment horizontal="center" vertical="center"/>
      <protection locked="0" hidden="1"/>
    </xf>
    <xf numFmtId="0" fontId="6" fillId="0" borderId="0" xfId="15" applyFont="1" applyBorder="1" applyProtection="1">
      <protection hidden="1"/>
    </xf>
    <xf numFmtId="2" fontId="19" fillId="2" borderId="4" xfId="18" applyNumberFormat="1" applyFont="1" applyFill="1" applyBorder="1" applyAlignment="1" applyProtection="1">
      <alignment horizontal="center" vertical="center" wrapText="1"/>
      <protection locked="0" hidden="1"/>
    </xf>
    <xf numFmtId="167" fontId="27" fillId="0" borderId="0" xfId="18" applyNumberFormat="1" applyFont="1" applyFill="1" applyBorder="1" applyAlignment="1" applyProtection="1">
      <alignment horizontal="center" vertical="center" wrapText="1"/>
      <protection locked="0" hidden="1"/>
    </xf>
    <xf numFmtId="170" fontId="27" fillId="0" borderId="0" xfId="18" applyNumberFormat="1" applyFont="1" applyFill="1" applyBorder="1" applyAlignment="1" applyProtection="1">
      <alignment horizontal="right" vertical="center" wrapText="1"/>
      <protection locked="0" hidden="1"/>
    </xf>
    <xf numFmtId="170" fontId="27" fillId="0" borderId="0" xfId="18" applyNumberFormat="1" applyFont="1" applyFill="1" applyBorder="1" applyAlignment="1" applyProtection="1">
      <alignment horizontal="center" vertical="center" wrapText="1"/>
      <protection locked="0" hidden="1"/>
    </xf>
    <xf numFmtId="170" fontId="19" fillId="6" borderId="0" xfId="18" applyNumberFormat="1" applyFont="1" applyFill="1" applyBorder="1" applyAlignment="1" applyProtection="1">
      <alignment horizontal="center" vertical="center" wrapText="1"/>
      <protection locked="0" hidden="1"/>
    </xf>
    <xf numFmtId="2" fontId="19" fillId="6" borderId="0" xfId="18" applyNumberFormat="1" applyFont="1" applyFill="1" applyBorder="1" applyAlignment="1" applyProtection="1">
      <alignment horizontal="center" vertical="center" wrapText="1"/>
      <protection hidden="1"/>
    </xf>
    <xf numFmtId="0" fontId="32" fillId="2" borderId="4" xfId="15" applyFont="1" applyFill="1" applyBorder="1" applyAlignment="1">
      <alignment horizontal="right" vertical="center" wrapText="1"/>
    </xf>
    <xf numFmtId="49" fontId="20" fillId="3" borderId="4" xfId="0" applyNumberFormat="1" applyFont="1" applyFill="1" applyBorder="1" applyAlignment="1" applyProtection="1">
      <alignment horizontal="center" vertical="center" wrapText="1"/>
      <protection locked="0" hidden="1"/>
    </xf>
    <xf numFmtId="171" fontId="33" fillId="2" borderId="4" xfId="18" applyNumberFormat="1" applyFont="1" applyFill="1" applyBorder="1" applyAlignment="1" applyProtection="1">
      <alignment horizontal="right" vertical="center" wrapText="1"/>
      <protection locked="0" hidden="1"/>
    </xf>
    <xf numFmtId="2" fontId="20" fillId="3" borderId="4" xfId="18" applyNumberFormat="1" applyFont="1" applyFill="1" applyBorder="1" applyAlignment="1" applyProtection="1">
      <alignment horizontal="center" vertical="center" wrapText="1"/>
      <protection locked="0" hidden="1"/>
    </xf>
    <xf numFmtId="0" fontId="2" fillId="0" borderId="0" xfId="0" applyFont="1" applyProtection="1">
      <protection hidden="1"/>
    </xf>
    <xf numFmtId="170" fontId="19" fillId="0" borderId="0" xfId="18" applyNumberFormat="1" applyFont="1" applyFill="1" applyBorder="1" applyAlignment="1" applyProtection="1">
      <alignment horizontal="right" vertical="center" wrapText="1"/>
      <protection locked="0" hidden="1"/>
    </xf>
    <xf numFmtId="2" fontId="29" fillId="0" borderId="0" xfId="18" applyNumberFormat="1" applyFont="1" applyFill="1" applyBorder="1" applyAlignment="1" applyProtection="1">
      <alignment horizontal="center" vertical="center" wrapText="1"/>
      <protection locked="0" hidden="1"/>
    </xf>
    <xf numFmtId="0" fontId="30" fillId="3" borderId="4" xfId="18" applyNumberFormat="1" applyFont="1" applyFill="1" applyBorder="1" applyAlignment="1" applyProtection="1">
      <alignment vertical="center" wrapText="1"/>
      <protection locked="0" hidden="1"/>
    </xf>
    <xf numFmtId="14" fontId="30" fillId="3" borderId="4" xfId="18" applyNumberFormat="1" applyFont="1" applyFill="1" applyBorder="1" applyAlignment="1" applyProtection="1">
      <alignment horizontal="center" vertical="center" wrapText="1"/>
      <protection locked="0" hidden="1"/>
    </xf>
    <xf numFmtId="0" fontId="0" fillId="0" borderId="0" xfId="0" applyNumberFormat="1" applyAlignment="1" applyProtection="1">
      <alignment horizontal="center" vertical="center"/>
      <protection hidden="1"/>
    </xf>
    <xf numFmtId="14" fontId="0" fillId="0" borderId="0" xfId="0" applyNumberFormat="1" applyAlignment="1" applyProtection="1">
      <alignment horizontal="center" vertical="center"/>
      <protection hidden="1"/>
    </xf>
    <xf numFmtId="0" fontId="0" fillId="0" borderId="0" xfId="0" applyAlignment="1" applyProtection="1">
      <alignment horizontal="center" vertical="center"/>
      <protection hidden="1"/>
    </xf>
    <xf numFmtId="2" fontId="0" fillId="0" borderId="0" xfId="0" applyNumberFormat="1" applyAlignment="1" applyProtection="1">
      <alignment horizontal="center" vertical="center"/>
      <protection hidden="1"/>
    </xf>
    <xf numFmtId="14" fontId="0" fillId="0" borderId="0" xfId="0" applyNumberFormat="1" applyProtection="1">
      <protection hidden="1"/>
    </xf>
    <xf numFmtId="14" fontId="20" fillId="2" borderId="4" xfId="18" applyNumberFormat="1" applyFont="1" applyFill="1" applyBorder="1" applyAlignment="1" applyProtection="1">
      <alignment horizontal="center" vertical="center" wrapText="1"/>
      <protection locked="0" hidden="1"/>
    </xf>
    <xf numFmtId="49" fontId="20" fillId="0" borderId="0" xfId="0" applyNumberFormat="1" applyFont="1" applyFill="1" applyBorder="1" applyAlignment="1" applyProtection="1">
      <alignment horizontal="center" vertical="center"/>
      <protection locked="0" hidden="1"/>
    </xf>
    <xf numFmtId="49" fontId="20" fillId="0" borderId="0" xfId="0" applyNumberFormat="1" applyFont="1" applyFill="1" applyBorder="1" applyAlignment="1" applyProtection="1">
      <alignment vertical="center" wrapText="1"/>
      <protection locked="0" hidden="1"/>
    </xf>
    <xf numFmtId="0" fontId="28" fillId="0" borderId="0" xfId="0" applyFont="1" applyFill="1" applyBorder="1" applyAlignment="1" applyProtection="1">
      <alignment horizontal="center" vertical="center"/>
      <protection hidden="1"/>
    </xf>
    <xf numFmtId="0" fontId="31" fillId="0" borderId="0" xfId="0" applyFont="1" applyFill="1" applyBorder="1" applyAlignment="1" applyProtection="1">
      <alignment wrapText="1"/>
      <protection hidden="1"/>
    </xf>
    <xf numFmtId="0" fontId="2" fillId="0" borderId="0" xfId="0" applyFont="1" applyAlignment="1" applyProtection="1">
      <alignment horizontal="center"/>
      <protection hidden="1"/>
    </xf>
    <xf numFmtId="1" fontId="20" fillId="3" borderId="4" xfId="18" applyNumberFormat="1" applyFont="1" applyFill="1" applyBorder="1" applyAlignment="1" applyProtection="1">
      <alignment horizontal="center" vertical="center" wrapText="1"/>
      <protection locked="0" hidden="1"/>
    </xf>
    <xf numFmtId="2" fontId="20" fillId="2" borderId="16" xfId="0" applyNumberFormat="1" applyFont="1" applyFill="1" applyBorder="1" applyAlignment="1" applyProtection="1">
      <alignment horizontal="center" vertical="center"/>
      <protection locked="0" hidden="1"/>
    </xf>
    <xf numFmtId="0" fontId="35" fillId="7" borderId="4" xfId="15" applyFont="1" applyFill="1" applyBorder="1" applyAlignment="1">
      <alignment horizontal="right" vertical="center" wrapText="1"/>
    </xf>
    <xf numFmtId="0" fontId="2" fillId="0" borderId="0" xfId="0" applyFont="1" applyBorder="1" applyAlignment="1" applyProtection="1">
      <alignment horizontal="center" vertical="center"/>
      <protection hidden="1"/>
    </xf>
    <xf numFmtId="2" fontId="20" fillId="2" borderId="4" xfId="0" applyNumberFormat="1" applyFont="1" applyFill="1" applyBorder="1" applyAlignment="1" applyProtection="1">
      <alignment horizontal="center" vertical="center"/>
      <protection locked="0" hidden="1"/>
    </xf>
    <xf numFmtId="2" fontId="20" fillId="2" borderId="4" xfId="0" applyNumberFormat="1" applyFont="1" applyFill="1" applyBorder="1" applyAlignment="1" applyProtection="1">
      <alignment horizontal="right" vertical="center" wrapText="1"/>
      <protection locked="0" hidden="1"/>
    </xf>
    <xf numFmtId="0" fontId="4" fillId="0" borderId="1" xfId="0" applyFont="1" applyFill="1" applyBorder="1" applyAlignment="1" applyProtection="1">
      <alignment horizontal="center" vertical="center" wrapText="1"/>
      <protection hidden="1"/>
    </xf>
    <xf numFmtId="0" fontId="8" fillId="0" borderId="1" xfId="0" applyFont="1" applyFill="1" applyBorder="1" applyAlignment="1" applyProtection="1">
      <alignment horizontal="justify" vertical="center" wrapText="1"/>
      <protection hidden="1"/>
    </xf>
    <xf numFmtId="49" fontId="20" fillId="3" borderId="6" xfId="0" applyNumberFormat="1" applyFont="1" applyFill="1" applyBorder="1" applyAlignment="1" applyProtection="1">
      <alignment horizontal="center" vertical="center" wrapText="1"/>
      <protection locked="0" hidden="1"/>
    </xf>
    <xf numFmtId="1" fontId="20" fillId="3" borderId="5" xfId="18" applyNumberFormat="1" applyFont="1" applyFill="1" applyBorder="1" applyAlignment="1" applyProtection="1">
      <alignment horizontal="center" vertical="center" wrapText="1"/>
      <protection locked="0" hidden="1"/>
    </xf>
    <xf numFmtId="0" fontId="19" fillId="2" borderId="4" xfId="13" applyNumberFormat="1" applyFont="1" applyFill="1" applyBorder="1" applyAlignment="1" applyProtection="1">
      <alignment horizontal="center" vertical="center" wrapText="1"/>
      <protection locked="0" hidden="1"/>
    </xf>
    <xf numFmtId="0" fontId="31" fillId="0" borderId="0" xfId="0" applyFont="1" applyFill="1" applyBorder="1" applyAlignment="1" applyProtection="1">
      <alignment horizontal="center" wrapText="1"/>
      <protection hidden="1"/>
    </xf>
    <xf numFmtId="49" fontId="34" fillId="2" borderId="4" xfId="0" applyNumberFormat="1" applyFont="1" applyFill="1" applyBorder="1" applyAlignment="1" applyProtection="1">
      <alignment horizontal="center" vertical="center" wrapText="1"/>
      <protection locked="0" hidden="1"/>
    </xf>
    <xf numFmtId="171" fontId="33" fillId="2" borderId="4" xfId="18" applyNumberFormat="1" applyFont="1" applyFill="1" applyBorder="1" applyAlignment="1" applyProtection="1">
      <alignment horizontal="right" wrapText="1"/>
      <protection locked="0" hidden="1"/>
    </xf>
    <xf numFmtId="0" fontId="3" fillId="6" borderId="0" xfId="0" applyFont="1" applyFill="1" applyBorder="1" applyAlignment="1" applyProtection="1">
      <alignment vertical="center"/>
      <protection hidden="1"/>
    </xf>
    <xf numFmtId="0" fontId="3" fillId="6" borderId="0" xfId="0" applyFont="1" applyFill="1" applyBorder="1" applyAlignment="1" applyProtection="1">
      <alignment horizontal="center" vertical="center"/>
      <protection hidden="1"/>
    </xf>
    <xf numFmtId="4" fontId="22" fillId="4" borderId="19" xfId="14" applyNumberFormat="1" applyFont="1" applyFill="1" applyBorder="1" applyAlignment="1">
      <alignment horizontal="right" vertical="center" wrapText="1"/>
    </xf>
    <xf numFmtId="4" fontId="22" fillId="4" borderId="19" xfId="14" applyNumberFormat="1" applyFont="1" applyFill="1" applyBorder="1" applyAlignment="1">
      <alignment horizontal="right" wrapText="1"/>
    </xf>
    <xf numFmtId="0" fontId="22" fillId="4" borderId="19" xfId="14" applyFont="1" applyFill="1" applyBorder="1" applyAlignment="1">
      <alignment horizontal="right" wrapText="1"/>
    </xf>
    <xf numFmtId="4" fontId="22" fillId="4" borderId="20" xfId="14" applyNumberFormat="1" applyFont="1" applyFill="1" applyBorder="1" applyAlignment="1">
      <alignment horizontal="right" vertical="center" wrapText="1"/>
    </xf>
    <xf numFmtId="4" fontId="22" fillId="4" borderId="20" xfId="14" applyNumberFormat="1" applyFont="1" applyFill="1" applyBorder="1" applyAlignment="1">
      <alignment horizontal="right" wrapText="1"/>
    </xf>
    <xf numFmtId="0" fontId="22" fillId="4" borderId="20" xfId="14" applyFont="1" applyFill="1" applyBorder="1" applyAlignment="1">
      <alignment horizontal="right" wrapText="1"/>
    </xf>
    <xf numFmtId="4" fontId="22" fillId="6" borderId="20" xfId="14" applyNumberFormat="1" applyFont="1" applyFill="1" applyBorder="1" applyAlignment="1">
      <alignment horizontal="right" vertical="center" wrapText="1"/>
    </xf>
    <xf numFmtId="4" fontId="22" fillId="6" borderId="20" xfId="14" applyNumberFormat="1" applyFont="1" applyFill="1" applyBorder="1" applyAlignment="1">
      <alignment horizontal="right" wrapText="1"/>
    </xf>
    <xf numFmtId="0" fontId="22" fillId="6" borderId="20" xfId="14" applyFont="1" applyFill="1" applyBorder="1" applyAlignment="1">
      <alignment horizontal="right" wrapText="1"/>
    </xf>
    <xf numFmtId="0" fontId="24" fillId="4" borderId="21" xfId="14" applyFont="1" applyFill="1" applyBorder="1" applyAlignment="1">
      <alignment horizontal="center" vertical="center" wrapText="1"/>
    </xf>
    <xf numFmtId="0" fontId="24" fillId="5" borderId="22" xfId="14" applyFont="1" applyFill="1" applyBorder="1" applyAlignment="1">
      <alignment horizontal="center" vertical="center" wrapText="1"/>
    </xf>
    <xf numFmtId="0" fontId="24" fillId="5" borderId="23" xfId="14" applyFont="1" applyFill="1" applyBorder="1" applyAlignment="1">
      <alignment horizontal="center" vertical="center" wrapText="1"/>
    </xf>
    <xf numFmtId="0" fontId="25" fillId="5" borderId="24" xfId="14" applyFont="1" applyFill="1" applyBorder="1" applyAlignment="1">
      <alignment horizontal="center" vertical="center" wrapText="1"/>
    </xf>
    <xf numFmtId="0" fontId="22" fillId="4" borderId="25" xfId="14" applyFont="1" applyFill="1" applyBorder="1" applyAlignment="1">
      <alignment horizontal="center" vertical="center" wrapText="1"/>
    </xf>
    <xf numFmtId="0" fontId="25" fillId="5" borderId="7" xfId="14" applyFont="1" applyFill="1" applyBorder="1" applyAlignment="1">
      <alignment horizontal="center" vertical="center" wrapText="1"/>
    </xf>
    <xf numFmtId="0" fontId="22" fillId="4" borderId="26" xfId="14" applyFont="1" applyFill="1" applyBorder="1" applyAlignment="1">
      <alignment horizontal="center" vertical="center" wrapText="1"/>
    </xf>
    <xf numFmtId="0" fontId="25" fillId="5" borderId="27" xfId="14" applyFont="1" applyFill="1" applyBorder="1" applyAlignment="1">
      <alignment horizontal="center" vertical="center" wrapText="1"/>
    </xf>
    <xf numFmtId="0" fontId="22" fillId="4" borderId="28" xfId="14" applyFont="1" applyFill="1" applyBorder="1" applyAlignment="1">
      <alignment horizontal="center" vertical="center" wrapText="1"/>
    </xf>
    <xf numFmtId="0" fontId="25" fillId="6" borderId="27" xfId="14" applyFont="1" applyFill="1" applyBorder="1" applyAlignment="1">
      <alignment horizontal="center" vertical="center" wrapText="1"/>
    </xf>
    <xf numFmtId="0" fontId="22" fillId="6" borderId="28" xfId="14" applyFont="1" applyFill="1" applyBorder="1" applyAlignment="1">
      <alignment horizontal="center" vertical="center" wrapText="1"/>
    </xf>
    <xf numFmtId="0" fontId="25" fillId="6" borderId="29" xfId="14" applyFont="1" applyFill="1" applyBorder="1" applyAlignment="1">
      <alignment horizontal="center" vertical="center" wrapText="1"/>
    </xf>
    <xf numFmtId="4" fontId="22" fillId="6" borderId="30" xfId="14" applyNumberFormat="1" applyFont="1" applyFill="1" applyBorder="1" applyAlignment="1">
      <alignment horizontal="right" vertical="center" wrapText="1"/>
    </xf>
    <xf numFmtId="4" fontId="22" fillId="6" borderId="30" xfId="14" applyNumberFormat="1" applyFont="1" applyFill="1" applyBorder="1" applyAlignment="1">
      <alignment horizontal="right" wrapText="1"/>
    </xf>
    <xf numFmtId="0" fontId="22" fillId="6" borderId="30" xfId="14" applyFont="1" applyFill="1" applyBorder="1" applyAlignment="1">
      <alignment horizontal="right" wrapText="1"/>
    </xf>
    <xf numFmtId="0" fontId="22" fillId="6" borderId="31" xfId="14" applyFont="1" applyFill="1" applyBorder="1" applyAlignment="1">
      <alignment horizontal="center" vertical="center" wrapText="1"/>
    </xf>
    <xf numFmtId="0" fontId="4" fillId="0" borderId="0" xfId="0" applyFont="1" applyAlignment="1" applyProtection="1">
      <alignment vertical="center"/>
      <protection hidden="1"/>
    </xf>
    <xf numFmtId="170" fontId="27" fillId="6" borderId="0" xfId="11" applyNumberFormat="1" applyFont="1" applyFill="1" applyBorder="1" applyAlignment="1" applyProtection="1">
      <alignment horizontal="right" vertical="center" wrapText="1"/>
      <protection locked="0" hidden="1"/>
    </xf>
    <xf numFmtId="170" fontId="27" fillId="6" borderId="0" xfId="11" applyNumberFormat="1" applyFont="1" applyFill="1" applyBorder="1" applyAlignment="1" applyProtection="1">
      <alignment horizontal="center" vertical="center" wrapText="1"/>
      <protection locked="0" hidden="1"/>
    </xf>
    <xf numFmtId="0" fontId="16" fillId="6" borderId="0" xfId="5" applyNumberFormat="1" applyFont="1" applyFill="1" applyBorder="1" applyAlignment="1" applyProtection="1">
      <alignment vertical="center"/>
    </xf>
    <xf numFmtId="0" fontId="4" fillId="6" borderId="0" xfId="0" applyFont="1" applyFill="1" applyAlignment="1" applyProtection="1">
      <alignment vertical="center"/>
      <protection hidden="1"/>
    </xf>
    <xf numFmtId="0" fontId="5" fillId="6" borderId="0" xfId="0" applyFont="1" applyFill="1" applyAlignment="1" applyProtection="1">
      <alignment vertical="center"/>
      <protection hidden="1"/>
    </xf>
    <xf numFmtId="0" fontId="14" fillId="6" borderId="0" xfId="5" applyNumberFormat="1" applyFont="1" applyFill="1" applyBorder="1" applyAlignment="1" applyProtection="1">
      <alignment vertical="center" wrapText="1"/>
    </xf>
    <xf numFmtId="0" fontId="2" fillId="0" borderId="0" xfId="0" applyFont="1" applyBorder="1" applyProtection="1">
      <protection hidden="1"/>
    </xf>
    <xf numFmtId="0" fontId="2" fillId="6" borderId="0" xfId="0" applyFont="1" applyFill="1" applyProtection="1">
      <protection hidden="1"/>
    </xf>
    <xf numFmtId="0" fontId="2" fillId="6" borderId="0" xfId="0" applyFont="1" applyFill="1" applyBorder="1" applyProtection="1">
      <protection hidden="1"/>
    </xf>
    <xf numFmtId="0" fontId="2" fillId="6" borderId="0" xfId="8" applyFont="1" applyFill="1" applyBorder="1"/>
    <xf numFmtId="0" fontId="2" fillId="6" borderId="0" xfId="8" applyFont="1" applyFill="1"/>
    <xf numFmtId="0" fontId="2" fillId="0" borderId="0" xfId="8" applyFont="1"/>
    <xf numFmtId="0" fontId="2" fillId="0" borderId="0" xfId="0" applyFont="1" applyAlignment="1" applyProtection="1">
      <alignment vertical="center"/>
      <protection hidden="1"/>
    </xf>
    <xf numFmtId="0" fontId="27" fillId="6" borderId="0" xfId="0" applyFont="1" applyFill="1" applyBorder="1" applyAlignment="1" applyProtection="1">
      <alignment horizontal="center" vertical="center"/>
      <protection locked="0" hidden="1"/>
    </xf>
    <xf numFmtId="0" fontId="27" fillId="6" borderId="0" xfId="0" applyFont="1" applyFill="1" applyBorder="1" applyAlignment="1" applyProtection="1">
      <alignment horizontal="center" vertical="center" wrapText="1"/>
      <protection locked="0" hidden="1"/>
    </xf>
    <xf numFmtId="168" fontId="27" fillId="6" borderId="0" xfId="0" applyNumberFormat="1" applyFont="1" applyFill="1" applyBorder="1" applyAlignment="1" applyProtection="1">
      <alignment horizontal="center" vertical="center" wrapText="1"/>
      <protection locked="0" hidden="1"/>
    </xf>
    <xf numFmtId="9" fontId="27" fillId="6" borderId="0" xfId="10" applyFont="1" applyFill="1" applyBorder="1" applyAlignment="1" applyProtection="1">
      <alignment horizontal="center" vertical="center" wrapText="1"/>
      <protection locked="0" hidden="1"/>
    </xf>
    <xf numFmtId="167" fontId="27" fillId="6" borderId="0" xfId="11" applyNumberFormat="1" applyFont="1" applyFill="1" applyBorder="1" applyAlignment="1" applyProtection="1">
      <alignment horizontal="center" vertical="center" wrapText="1"/>
      <protection locked="0" hidden="1"/>
    </xf>
    <xf numFmtId="0" fontId="2" fillId="0" borderId="0" xfId="0" applyFont="1" applyAlignment="1" applyProtection="1">
      <alignment vertical="top" wrapText="1"/>
      <protection hidden="1"/>
    </xf>
    <xf numFmtId="0" fontId="20" fillId="8" borderId="4" xfId="0" applyFont="1" applyFill="1" applyBorder="1" applyAlignment="1" applyProtection="1">
      <alignment horizontal="center" vertical="center" wrapText="1"/>
      <protection hidden="1"/>
    </xf>
    <xf numFmtId="0" fontId="20" fillId="8" borderId="4" xfId="0" applyFont="1" applyFill="1" applyBorder="1" applyAlignment="1" applyProtection="1">
      <alignment horizontal="center" vertical="center" textRotation="90" wrapText="1"/>
      <protection hidden="1"/>
    </xf>
    <xf numFmtId="0" fontId="27" fillId="0" borderId="4" xfId="0" applyFont="1" applyFill="1" applyBorder="1" applyAlignment="1" applyProtection="1">
      <alignment horizontal="center" vertical="center"/>
      <protection locked="0" hidden="1"/>
    </xf>
    <xf numFmtId="0" fontId="27" fillId="0" borderId="4" xfId="0" applyFont="1" applyFill="1" applyBorder="1" applyAlignment="1" applyProtection="1">
      <alignment horizontal="center" vertical="center" wrapText="1"/>
      <protection locked="0" hidden="1"/>
    </xf>
    <xf numFmtId="168" fontId="27" fillId="0" borderId="4" xfId="0" applyNumberFormat="1" applyFont="1" applyFill="1" applyBorder="1" applyAlignment="1" applyProtection="1">
      <alignment horizontal="center" vertical="center" wrapText="1"/>
      <protection locked="0" hidden="1"/>
    </xf>
    <xf numFmtId="0" fontId="27" fillId="0" borderId="4" xfId="0" applyNumberFormat="1" applyFont="1" applyFill="1" applyBorder="1" applyAlignment="1" applyProtection="1">
      <alignment horizontal="center" vertical="center" wrapText="1"/>
      <protection locked="0" hidden="1"/>
    </xf>
    <xf numFmtId="9" fontId="27" fillId="0" borderId="4" xfId="10" applyFont="1" applyFill="1" applyBorder="1" applyAlignment="1" applyProtection="1">
      <alignment horizontal="center" vertical="center" wrapText="1"/>
      <protection locked="0" hidden="1"/>
    </xf>
    <xf numFmtId="9" fontId="27" fillId="0" borderId="4" xfId="13" applyFont="1" applyFill="1" applyBorder="1" applyAlignment="1" applyProtection="1">
      <alignment horizontal="center" vertical="center" wrapText="1"/>
      <protection locked="0" hidden="1"/>
    </xf>
    <xf numFmtId="2" fontId="19" fillId="0" borderId="4" xfId="11" applyNumberFormat="1" applyFont="1" applyFill="1" applyBorder="1" applyAlignment="1" applyProtection="1">
      <alignment horizontal="center" vertical="center" wrapText="1"/>
      <protection hidden="1"/>
    </xf>
    <xf numFmtId="0" fontId="19" fillId="6" borderId="0" xfId="5" applyNumberFormat="1" applyFont="1" applyFill="1" applyBorder="1" applyAlignment="1" applyProtection="1">
      <alignment vertical="center" wrapText="1"/>
    </xf>
    <xf numFmtId="0" fontId="19" fillId="6" borderId="0" xfId="5" applyNumberFormat="1" applyFont="1" applyFill="1" applyBorder="1" applyAlignment="1" applyProtection="1">
      <alignment horizontal="center" vertical="center" wrapText="1"/>
    </xf>
    <xf numFmtId="0" fontId="19" fillId="6" borderId="0" xfId="5" applyNumberFormat="1" applyFont="1" applyFill="1" applyBorder="1" applyAlignment="1" applyProtection="1">
      <alignment horizontal="right" vertical="center" wrapText="1"/>
    </xf>
    <xf numFmtId="0" fontId="19" fillId="9" borderId="8" xfId="15" applyFont="1" applyFill="1" applyBorder="1" applyAlignment="1">
      <alignment horizontal="right" vertical="center" wrapText="1"/>
    </xf>
    <xf numFmtId="9" fontId="19" fillId="0" borderId="4" xfId="13" applyFont="1" applyFill="1" applyBorder="1" applyAlignment="1">
      <alignment vertical="center" wrapText="1"/>
    </xf>
    <xf numFmtId="0" fontId="20" fillId="6" borderId="0" xfId="0" applyFont="1" applyFill="1" applyBorder="1" applyAlignment="1" applyProtection="1">
      <alignment vertical="center"/>
      <protection hidden="1"/>
    </xf>
    <xf numFmtId="0" fontId="20" fillId="6" borderId="0" xfId="0" applyFont="1" applyFill="1" applyBorder="1" applyAlignment="1" applyProtection="1">
      <alignment vertical="center" wrapText="1"/>
      <protection hidden="1"/>
    </xf>
    <xf numFmtId="0" fontId="30" fillId="6" borderId="0" xfId="0" applyFont="1" applyFill="1" applyBorder="1" applyAlignment="1" applyProtection="1">
      <alignment vertical="center" wrapText="1"/>
      <protection hidden="1"/>
    </xf>
    <xf numFmtId="0" fontId="30" fillId="0" borderId="7" xfId="0" applyFont="1" applyBorder="1" applyProtection="1">
      <protection hidden="1"/>
    </xf>
    <xf numFmtId="0" fontId="30" fillId="0" borderId="0" xfId="0" applyFont="1" applyBorder="1" applyProtection="1">
      <protection hidden="1"/>
    </xf>
    <xf numFmtId="0" fontId="19" fillId="0" borderId="0" xfId="0" applyFont="1" applyBorder="1" applyAlignment="1" applyProtection="1">
      <alignment vertical="top" wrapText="1"/>
      <protection hidden="1"/>
    </xf>
    <xf numFmtId="0" fontId="40" fillId="8" borderId="4" xfId="0" applyFont="1" applyFill="1" applyBorder="1" applyAlignment="1" applyProtection="1">
      <alignment horizontal="center" vertical="center"/>
      <protection hidden="1"/>
    </xf>
    <xf numFmtId="0" fontId="40" fillId="8" borderId="17" xfId="0" applyFont="1" applyFill="1" applyBorder="1" applyAlignment="1" applyProtection="1">
      <alignment horizontal="center" vertical="center"/>
      <protection hidden="1"/>
    </xf>
    <xf numFmtId="2" fontId="19" fillId="8" borderId="4" xfId="11" applyNumberFormat="1" applyFont="1" applyFill="1" applyBorder="1" applyAlignment="1" applyProtection="1">
      <alignment horizontal="center" vertical="center" wrapText="1"/>
      <protection locked="0" hidden="1"/>
    </xf>
    <xf numFmtId="0" fontId="5" fillId="6" borderId="0" xfId="0" applyFont="1" applyFill="1" applyBorder="1" applyAlignment="1" applyProtection="1">
      <alignment horizontal="center"/>
      <protection hidden="1"/>
    </xf>
    <xf numFmtId="0" fontId="2" fillId="6" borderId="0" xfId="15" applyNumberFormat="1" applyFont="1" applyFill="1" applyBorder="1" applyAlignment="1" applyProtection="1">
      <alignment horizontal="center" vertical="center"/>
    </xf>
    <xf numFmtId="0" fontId="6" fillId="6" borderId="0" xfId="15" applyFont="1" applyFill="1" applyBorder="1" applyAlignment="1">
      <alignment vertical="center" wrapText="1"/>
    </xf>
    <xf numFmtId="0" fontId="4" fillId="6" borderId="7" xfId="0" applyFont="1" applyFill="1" applyBorder="1" applyAlignment="1" applyProtection="1">
      <alignment vertical="center"/>
      <protection hidden="1"/>
    </xf>
    <xf numFmtId="49" fontId="7" fillId="6" borderId="7" xfId="0" applyNumberFormat="1" applyFont="1" applyFill="1" applyBorder="1" applyAlignment="1" applyProtection="1">
      <alignment horizontal="center" vertical="center"/>
      <protection hidden="1"/>
    </xf>
    <xf numFmtId="0" fontId="40" fillId="6" borderId="0" xfId="0" applyFont="1" applyFill="1" applyBorder="1" applyAlignment="1" applyProtection="1">
      <alignment horizontal="center" vertical="center"/>
      <protection hidden="1"/>
    </xf>
    <xf numFmtId="0" fontId="2" fillId="0" borderId="7" xfId="15" applyFont="1" applyBorder="1" applyProtection="1">
      <protection hidden="1"/>
    </xf>
    <xf numFmtId="0" fontId="2" fillId="0" borderId="15" xfId="15" applyFont="1" applyBorder="1" applyProtection="1">
      <protection hidden="1"/>
    </xf>
    <xf numFmtId="0" fontId="2" fillId="0" borderId="0" xfId="15" applyFont="1" applyProtection="1">
      <protection hidden="1"/>
    </xf>
    <xf numFmtId="0" fontId="2" fillId="0" borderId="0" xfId="15" applyFont="1" applyAlignment="1" applyProtection="1">
      <alignment vertical="top" wrapText="1"/>
      <protection hidden="1"/>
    </xf>
    <xf numFmtId="0" fontId="20" fillId="9" borderId="4" xfId="15" applyFont="1" applyFill="1" applyBorder="1" applyAlignment="1" applyProtection="1">
      <alignment horizontal="center" vertical="center" wrapText="1"/>
      <protection hidden="1"/>
    </xf>
    <xf numFmtId="0" fontId="27" fillId="0" borderId="17" xfId="16" applyFont="1" applyFill="1" applyBorder="1" applyAlignment="1" applyProtection="1">
      <alignment horizontal="center" vertical="center" wrapText="1"/>
      <protection locked="0" hidden="1"/>
    </xf>
    <xf numFmtId="9" fontId="27" fillId="0" borderId="17" xfId="17" applyFont="1" applyFill="1" applyBorder="1" applyAlignment="1" applyProtection="1">
      <alignment horizontal="center" vertical="center" wrapText="1"/>
      <protection locked="0" hidden="1"/>
    </xf>
    <xf numFmtId="9" fontId="30" fillId="0" borderId="17" xfId="17" applyFont="1" applyFill="1" applyBorder="1" applyAlignment="1" applyProtection="1">
      <alignment horizontal="justify" vertical="center" wrapText="1"/>
      <protection locked="0" hidden="1"/>
    </xf>
    <xf numFmtId="9" fontId="27" fillId="0" borderId="17" xfId="13" applyFont="1" applyFill="1" applyBorder="1" applyAlignment="1" applyProtection="1">
      <alignment horizontal="center" vertical="center" wrapText="1"/>
      <protection locked="0" hidden="1"/>
    </xf>
    <xf numFmtId="171" fontId="30" fillId="0" borderId="17" xfId="18" applyNumberFormat="1" applyFont="1" applyFill="1" applyBorder="1" applyAlignment="1" applyProtection="1">
      <alignment horizontal="center" vertical="center" wrapText="1"/>
      <protection locked="0" hidden="1"/>
    </xf>
    <xf numFmtId="14" fontId="19" fillId="0" borderId="17" xfId="18" applyNumberFormat="1" applyFont="1" applyFill="1" applyBorder="1" applyAlignment="1" applyProtection="1">
      <alignment horizontal="center" vertical="center" wrapText="1"/>
      <protection locked="0" hidden="1"/>
    </xf>
    <xf numFmtId="2" fontId="19" fillId="0" borderId="17" xfId="18" applyNumberFormat="1" applyFont="1" applyFill="1" applyBorder="1" applyAlignment="1" applyProtection="1">
      <alignment horizontal="center" vertical="center" wrapText="1"/>
      <protection locked="0" hidden="1"/>
    </xf>
    <xf numFmtId="0" fontId="30" fillId="0" borderId="17" xfId="18" applyNumberFormat="1" applyFont="1" applyFill="1" applyBorder="1" applyAlignment="1" applyProtection="1">
      <alignment horizontal="center" vertical="center" wrapText="1"/>
      <protection locked="0" hidden="1"/>
    </xf>
    <xf numFmtId="171" fontId="27" fillId="0" borderId="17" xfId="18" applyNumberFormat="1" applyFont="1" applyFill="1" applyBorder="1" applyAlignment="1" applyProtection="1">
      <alignment horizontal="center" vertical="center" wrapText="1"/>
      <protection locked="0" hidden="1"/>
    </xf>
    <xf numFmtId="2" fontId="19" fillId="9" borderId="17" xfId="18" applyNumberFormat="1" applyFont="1" applyFill="1" applyBorder="1" applyAlignment="1" applyProtection="1">
      <alignment horizontal="center" vertical="center" wrapText="1"/>
      <protection locked="0" hidden="1"/>
    </xf>
    <xf numFmtId="2" fontId="19" fillId="9" borderId="4" xfId="18" applyNumberFormat="1" applyFont="1" applyFill="1" applyBorder="1" applyAlignment="1" applyProtection="1">
      <alignment horizontal="center" vertical="center" wrapText="1"/>
      <protection locked="0" hidden="1"/>
    </xf>
    <xf numFmtId="0" fontId="30" fillId="0" borderId="4" xfId="18" applyNumberFormat="1" applyFont="1" applyFill="1" applyBorder="1" applyAlignment="1" applyProtection="1">
      <alignment horizontal="center" vertical="center" wrapText="1"/>
      <protection locked="0" hidden="1"/>
    </xf>
    <xf numFmtId="49" fontId="7" fillId="6" borderId="7" xfId="15" applyNumberFormat="1" applyFont="1" applyFill="1" applyBorder="1" applyAlignment="1" applyProtection="1">
      <alignment horizontal="center" vertical="center"/>
      <protection hidden="1"/>
    </xf>
    <xf numFmtId="0" fontId="6" fillId="6" borderId="7" xfId="15" applyFont="1" applyFill="1" applyBorder="1" applyProtection="1">
      <protection hidden="1"/>
    </xf>
    <xf numFmtId="0" fontId="2" fillId="6" borderId="7" xfId="15" applyFont="1" applyFill="1" applyBorder="1" applyProtection="1">
      <protection hidden="1"/>
    </xf>
    <xf numFmtId="0" fontId="17" fillId="6" borderId="0" xfId="15" applyFont="1" applyFill="1" applyBorder="1" applyAlignment="1" applyProtection="1">
      <alignment horizontal="center" vertical="center"/>
      <protection hidden="1"/>
    </xf>
    <xf numFmtId="0" fontId="27" fillId="6" borderId="0" xfId="15" applyFont="1" applyFill="1" applyBorder="1" applyAlignment="1" applyProtection="1">
      <alignment horizontal="center" vertical="center" wrapText="1"/>
      <protection locked="0" hidden="1"/>
    </xf>
    <xf numFmtId="9" fontId="27" fillId="6" borderId="0" xfId="17" applyFont="1" applyFill="1" applyBorder="1" applyAlignment="1" applyProtection="1">
      <alignment horizontal="center" vertical="center" wrapText="1"/>
      <protection locked="0" hidden="1"/>
    </xf>
    <xf numFmtId="167" fontId="27" fillId="6" borderId="0" xfId="18" applyNumberFormat="1" applyFont="1" applyFill="1" applyBorder="1" applyAlignment="1" applyProtection="1">
      <alignment horizontal="center" vertical="center" wrapText="1"/>
      <protection locked="0" hidden="1"/>
    </xf>
    <xf numFmtId="170" fontId="27" fillId="6" borderId="0" xfId="18" applyNumberFormat="1" applyFont="1" applyFill="1" applyBorder="1" applyAlignment="1" applyProtection="1">
      <alignment horizontal="right" vertical="center" wrapText="1"/>
      <protection locked="0" hidden="1"/>
    </xf>
    <xf numFmtId="170" fontId="27" fillId="6" borderId="0" xfId="18" applyNumberFormat="1" applyFont="1" applyFill="1" applyBorder="1" applyAlignment="1" applyProtection="1">
      <alignment horizontal="center" vertical="center" wrapText="1"/>
      <protection locked="0" hidden="1"/>
    </xf>
    <xf numFmtId="0" fontId="2" fillId="6" borderId="15" xfId="15" applyFont="1" applyFill="1" applyBorder="1" applyProtection="1">
      <protection hidden="1"/>
    </xf>
    <xf numFmtId="0" fontId="27" fillId="6" borderId="0" xfId="15" applyFont="1" applyFill="1" applyBorder="1" applyAlignment="1" applyProtection="1">
      <alignment horizontal="center" vertical="center"/>
      <protection locked="0" hidden="1"/>
    </xf>
    <xf numFmtId="0" fontId="5" fillId="6" borderId="15" xfId="15" applyFont="1" applyFill="1" applyBorder="1" applyAlignment="1" applyProtection="1">
      <alignment vertical="center"/>
      <protection hidden="1"/>
    </xf>
    <xf numFmtId="0" fontId="6" fillId="6" borderId="15" xfId="15" applyFont="1" applyFill="1" applyBorder="1" applyProtection="1">
      <protection hidden="1"/>
    </xf>
    <xf numFmtId="0" fontId="2" fillId="0" borderId="1" xfId="0" applyFont="1" applyBorder="1" applyAlignment="1" applyProtection="1">
      <alignment vertical="top" wrapText="1"/>
      <protection hidden="1"/>
    </xf>
    <xf numFmtId="0" fontId="5" fillId="6" borderId="0" xfId="0" applyFont="1" applyFill="1" applyBorder="1" applyAlignment="1" applyProtection="1">
      <alignment vertical="center"/>
      <protection hidden="1"/>
    </xf>
    <xf numFmtId="0" fontId="4" fillId="6" borderId="0" xfId="0" applyFont="1" applyFill="1" applyBorder="1" applyAlignment="1" applyProtection="1">
      <alignment vertical="center"/>
      <protection hidden="1"/>
    </xf>
    <xf numFmtId="0" fontId="20" fillId="0" borderId="0" xfId="0" applyFont="1" applyBorder="1"/>
    <xf numFmtId="0" fontId="2" fillId="6" borderId="0" xfId="0" applyFont="1" applyFill="1" applyBorder="1" applyAlignment="1" applyProtection="1">
      <alignment vertical="center"/>
      <protection hidden="1"/>
    </xf>
    <xf numFmtId="0" fontId="6" fillId="6" borderId="0" xfId="0" applyFont="1" applyFill="1" applyBorder="1" applyProtection="1">
      <protection hidden="1"/>
    </xf>
    <xf numFmtId="49" fontId="7" fillId="6" borderId="0" xfId="0" applyNumberFormat="1" applyFont="1" applyFill="1" applyBorder="1" applyAlignment="1" applyProtection="1">
      <alignment horizontal="center" vertical="center"/>
      <protection hidden="1"/>
    </xf>
    <xf numFmtId="0" fontId="2" fillId="0" borderId="0" xfId="0" applyFont="1" applyBorder="1" applyAlignment="1" applyProtection="1">
      <alignment vertical="top" wrapText="1"/>
      <protection hidden="1"/>
    </xf>
    <xf numFmtId="0" fontId="19" fillId="9" borderId="4" xfId="15" applyFont="1" applyFill="1" applyBorder="1" applyAlignment="1">
      <alignment horizontal="center" vertical="center" wrapText="1"/>
    </xf>
    <xf numFmtId="0" fontId="27" fillId="0" borderId="4" xfId="0" applyFont="1" applyFill="1" applyBorder="1" applyAlignment="1" applyProtection="1">
      <alignment vertical="center" wrapText="1"/>
      <protection locked="0" hidden="1"/>
    </xf>
    <xf numFmtId="3" fontId="19" fillId="9" borderId="4" xfId="11" applyNumberFormat="1" applyFont="1" applyFill="1" applyBorder="1" applyAlignment="1" applyProtection="1">
      <alignment horizontal="center" vertical="center" wrapText="1"/>
      <protection hidden="1"/>
    </xf>
    <xf numFmtId="0" fontId="19" fillId="9" borderId="6" xfId="15" applyFont="1" applyFill="1" applyBorder="1" applyAlignment="1">
      <alignment horizontal="center" vertical="center" wrapText="1"/>
    </xf>
    <xf numFmtId="0" fontId="19" fillId="9" borderId="6" xfId="15" applyFont="1" applyFill="1" applyBorder="1" applyAlignment="1">
      <alignment horizontal="center" vertical="center" wrapText="1"/>
    </xf>
    <xf numFmtId="0" fontId="19" fillId="9" borderId="4" xfId="15" applyFont="1" applyFill="1" applyBorder="1" applyAlignment="1">
      <alignment horizontal="left" wrapText="1"/>
    </xf>
    <xf numFmtId="9" fontId="19" fillId="9" borderId="4" xfId="13" applyFont="1" applyFill="1" applyBorder="1" applyAlignment="1" applyProtection="1">
      <alignment horizontal="center" vertical="center"/>
      <protection hidden="1"/>
    </xf>
    <xf numFmtId="2" fontId="19" fillId="0" borderId="4" xfId="3" applyNumberFormat="1" applyFont="1" applyFill="1" applyBorder="1" applyAlignment="1" applyProtection="1">
      <alignment horizontal="center" vertical="center"/>
      <protection locked="0" hidden="1"/>
    </xf>
    <xf numFmtId="0" fontId="19" fillId="9" borderId="4" xfId="15" applyFont="1" applyFill="1" applyBorder="1" applyAlignment="1">
      <alignment horizontal="left" vertical="center" wrapText="1"/>
    </xf>
    <xf numFmtId="0" fontId="27" fillId="0" borderId="5" xfId="0" applyFont="1" applyFill="1" applyBorder="1" applyAlignment="1" applyProtection="1">
      <alignment horizontal="center" vertical="center" wrapText="1"/>
      <protection locked="0" hidden="1"/>
    </xf>
    <xf numFmtId="0" fontId="27" fillId="0" borderId="6" xfId="0" applyFont="1" applyFill="1" applyBorder="1" applyAlignment="1" applyProtection="1">
      <alignment horizontal="center" vertical="center" wrapText="1"/>
      <protection locked="0" hidden="1"/>
    </xf>
    <xf numFmtId="49" fontId="19" fillId="9" borderId="5" xfId="0" applyNumberFormat="1" applyFont="1" applyFill="1" applyBorder="1" applyAlignment="1" applyProtection="1">
      <alignment horizontal="center" vertical="center" wrapText="1"/>
      <protection locked="0" hidden="1"/>
    </xf>
    <xf numFmtId="49" fontId="19" fillId="9" borderId="8" xfId="0" applyNumberFormat="1" applyFont="1" applyFill="1" applyBorder="1" applyAlignment="1" applyProtection="1">
      <alignment horizontal="center" vertical="center" wrapText="1"/>
      <protection locked="0" hidden="1"/>
    </xf>
    <xf numFmtId="0" fontId="19" fillId="9" borderId="5" xfId="15" applyFont="1" applyFill="1" applyBorder="1" applyAlignment="1">
      <alignment horizontal="left" vertical="center" wrapText="1"/>
    </xf>
    <xf numFmtId="0" fontId="19" fillId="9" borderId="8" xfId="15" applyFont="1" applyFill="1" applyBorder="1" applyAlignment="1">
      <alignment horizontal="left" vertical="center" wrapText="1"/>
    </xf>
    <xf numFmtId="0" fontId="0" fillId="0" borderId="6" xfId="0" applyBorder="1" applyAlignment="1">
      <alignment horizontal="left" vertical="center" wrapText="1"/>
    </xf>
    <xf numFmtId="0" fontId="19" fillId="9" borderId="12" xfId="15" applyFont="1" applyFill="1" applyBorder="1" applyAlignment="1">
      <alignment horizontal="center" vertical="center" wrapText="1"/>
    </xf>
    <xf numFmtId="0" fontId="19" fillId="9" borderId="2" xfId="15" applyFont="1" applyFill="1" applyBorder="1" applyAlignment="1">
      <alignment horizontal="center" vertical="center" wrapText="1"/>
    </xf>
    <xf numFmtId="0" fontId="0" fillId="0" borderId="13" xfId="0" applyBorder="1" applyAlignment="1">
      <alignment horizontal="center" vertical="center" wrapText="1"/>
    </xf>
    <xf numFmtId="0" fontId="19" fillId="9" borderId="7" xfId="15" applyFont="1" applyFill="1" applyBorder="1" applyAlignment="1">
      <alignment horizontal="center" vertical="center" wrapText="1"/>
    </xf>
    <xf numFmtId="0" fontId="19" fillId="9" borderId="0" xfId="15" applyFont="1" applyFill="1" applyBorder="1" applyAlignment="1">
      <alignment horizontal="center" vertical="center" wrapText="1"/>
    </xf>
    <xf numFmtId="0" fontId="0" fillId="0" borderId="15" xfId="0" applyBorder="1" applyAlignment="1">
      <alignment horizontal="center" vertical="center" wrapText="1"/>
    </xf>
    <xf numFmtId="0" fontId="19" fillId="9" borderId="3" xfId="15" applyFont="1" applyFill="1" applyBorder="1" applyAlignment="1">
      <alignment horizontal="center" vertical="center" wrapText="1"/>
    </xf>
    <xf numFmtId="0" fontId="19" fillId="9" borderId="1" xfId="15" applyFont="1" applyFill="1" applyBorder="1" applyAlignment="1">
      <alignment horizontal="center" vertical="center" wrapText="1"/>
    </xf>
    <xf numFmtId="0" fontId="0" fillId="0" borderId="14" xfId="0" applyBorder="1" applyAlignment="1">
      <alignment horizontal="center" vertical="center" wrapText="1"/>
    </xf>
    <xf numFmtId="49" fontId="19" fillId="9" borderId="5" xfId="0" applyNumberFormat="1" applyFont="1" applyFill="1" applyBorder="1" applyAlignment="1" applyProtection="1">
      <alignment horizontal="left" vertical="center"/>
      <protection locked="0" hidden="1"/>
    </xf>
    <xf numFmtId="49" fontId="19" fillId="9" borderId="8" xfId="0" applyNumberFormat="1" applyFont="1" applyFill="1" applyBorder="1" applyAlignment="1" applyProtection="1">
      <alignment horizontal="left" vertical="center"/>
      <protection locked="0" hidden="1"/>
    </xf>
    <xf numFmtId="0" fontId="0" fillId="0" borderId="6" xfId="0" applyBorder="1" applyAlignment="1">
      <alignment horizontal="left" vertical="center"/>
    </xf>
    <xf numFmtId="0" fontId="41" fillId="0" borderId="4" xfId="15" applyFont="1" applyFill="1" applyBorder="1" applyAlignment="1">
      <alignment horizontal="justify" vertical="center" wrapText="1"/>
    </xf>
    <xf numFmtId="49" fontId="19" fillId="9" borderId="4" xfId="0" applyNumberFormat="1" applyFont="1" applyFill="1" applyBorder="1" applyAlignment="1" applyProtection="1">
      <alignment horizontal="left" vertical="center"/>
      <protection locked="0" hidden="1"/>
    </xf>
    <xf numFmtId="0" fontId="19" fillId="0" borderId="5" xfId="15" applyFont="1" applyFill="1" applyBorder="1" applyAlignment="1">
      <alignment horizontal="center" vertical="center" wrapText="1"/>
    </xf>
    <xf numFmtId="0" fontId="19" fillId="0" borderId="8" xfId="15" applyFont="1" applyFill="1" applyBorder="1" applyAlignment="1">
      <alignment horizontal="center" vertical="center" wrapText="1"/>
    </xf>
    <xf numFmtId="0" fontId="19" fillId="0" borderId="6" xfId="15" applyFont="1" applyFill="1" applyBorder="1" applyAlignment="1">
      <alignment horizontal="center" vertical="center" wrapText="1"/>
    </xf>
    <xf numFmtId="0" fontId="19" fillId="9" borderId="5" xfId="15" applyFont="1" applyFill="1" applyBorder="1" applyAlignment="1">
      <alignment horizontal="left" wrapText="1"/>
    </xf>
    <xf numFmtId="0" fontId="19" fillId="9" borderId="6" xfId="15" applyFont="1" applyFill="1" applyBorder="1" applyAlignment="1">
      <alignment horizontal="left" wrapText="1"/>
    </xf>
    <xf numFmtId="0" fontId="19" fillId="9" borderId="6" xfId="15" applyFont="1" applyFill="1" applyBorder="1" applyAlignment="1">
      <alignment horizontal="left" vertical="center" wrapText="1"/>
    </xf>
    <xf numFmtId="0" fontId="39" fillId="6" borderId="0" xfId="19" applyNumberFormat="1" applyFont="1" applyFill="1" applyBorder="1" applyAlignment="1" applyProtection="1">
      <alignment horizontal="center" vertical="center" wrapText="1"/>
    </xf>
    <xf numFmtId="0" fontId="39" fillId="6" borderId="0" xfId="0" applyFont="1" applyFill="1" applyBorder="1" applyAlignment="1" applyProtection="1">
      <alignment horizontal="center" vertical="center"/>
      <protection hidden="1"/>
    </xf>
    <xf numFmtId="0" fontId="19" fillId="9" borderId="5" xfId="15" applyFont="1" applyFill="1" applyBorder="1" applyAlignment="1">
      <alignment horizontal="center" vertical="center" wrapText="1"/>
    </xf>
    <xf numFmtId="0" fontId="19" fillId="9" borderId="8" xfId="15" applyFont="1" applyFill="1" applyBorder="1" applyAlignment="1">
      <alignment horizontal="center" vertical="center" wrapText="1"/>
    </xf>
    <xf numFmtId="0" fontId="19" fillId="9" borderId="6" xfId="15" applyFont="1" applyFill="1" applyBorder="1" applyAlignment="1">
      <alignment horizontal="center" vertical="center" wrapText="1"/>
    </xf>
    <xf numFmtId="0" fontId="4" fillId="0" borderId="0" xfId="0" applyFont="1" applyBorder="1" applyAlignment="1" applyProtection="1">
      <alignment horizontal="center" vertical="center" wrapText="1"/>
      <protection hidden="1"/>
    </xf>
    <xf numFmtId="0" fontId="19" fillId="0" borderId="12" xfId="0" applyFont="1" applyFill="1" applyBorder="1" applyAlignment="1" applyProtection="1">
      <alignment horizontal="center" vertical="center" wrapText="1"/>
      <protection hidden="1"/>
    </xf>
    <xf numFmtId="0" fontId="19" fillId="0" borderId="2" xfId="0" applyFont="1" applyFill="1" applyBorder="1" applyAlignment="1" applyProtection="1">
      <alignment horizontal="center" vertical="center" wrapText="1"/>
      <protection hidden="1"/>
    </xf>
    <xf numFmtId="0" fontId="19" fillId="0" borderId="13" xfId="0" applyFont="1" applyFill="1" applyBorder="1" applyAlignment="1" applyProtection="1">
      <alignment horizontal="center" vertical="center" wrapText="1"/>
      <protection hidden="1"/>
    </xf>
    <xf numFmtId="0" fontId="19" fillId="0" borderId="7" xfId="0" applyFont="1" applyFill="1" applyBorder="1" applyAlignment="1" applyProtection="1">
      <alignment horizontal="center" vertical="center" wrapText="1"/>
      <protection hidden="1"/>
    </xf>
    <xf numFmtId="0" fontId="19" fillId="0" borderId="0" xfId="0" applyFont="1" applyFill="1" applyBorder="1" applyAlignment="1" applyProtection="1">
      <alignment horizontal="center" vertical="center" wrapText="1"/>
      <protection hidden="1"/>
    </xf>
    <xf numFmtId="0" fontId="19" fillId="0" borderId="15" xfId="0" applyFont="1" applyFill="1" applyBorder="1" applyAlignment="1" applyProtection="1">
      <alignment horizontal="center" vertical="center" wrapText="1"/>
      <protection hidden="1"/>
    </xf>
    <xf numFmtId="0" fontId="19" fillId="0" borderId="3" xfId="0" applyFont="1" applyFill="1" applyBorder="1" applyAlignment="1" applyProtection="1">
      <alignment horizontal="center" vertical="center" wrapText="1"/>
      <protection hidden="1"/>
    </xf>
    <xf numFmtId="0" fontId="19" fillId="0" borderId="1" xfId="0" applyFont="1" applyFill="1" applyBorder="1" applyAlignment="1" applyProtection="1">
      <alignment horizontal="center" vertical="center" wrapText="1"/>
      <protection hidden="1"/>
    </xf>
    <xf numFmtId="0" fontId="19" fillId="0" borderId="14" xfId="0" applyFont="1" applyFill="1" applyBorder="1" applyAlignment="1" applyProtection="1">
      <alignment horizontal="center" vertical="center" wrapText="1"/>
      <protection hidden="1"/>
    </xf>
    <xf numFmtId="49" fontId="19" fillId="9" borderId="6" xfId="0" applyNumberFormat="1" applyFont="1" applyFill="1" applyBorder="1" applyAlignment="1" applyProtection="1">
      <alignment horizontal="center" vertical="center" wrapText="1"/>
      <protection locked="0" hidden="1"/>
    </xf>
    <xf numFmtId="0" fontId="27" fillId="0" borderId="5" xfId="5" applyFont="1" applyFill="1" applyBorder="1" applyAlignment="1">
      <alignment horizontal="justify" vertical="center" wrapText="1"/>
    </xf>
    <xf numFmtId="0" fontId="19" fillId="0" borderId="8" xfId="5" applyFont="1" applyFill="1" applyBorder="1" applyAlignment="1">
      <alignment horizontal="justify" vertical="center" wrapText="1"/>
    </xf>
    <xf numFmtId="0" fontId="19" fillId="0" borderId="6" xfId="5" applyFont="1" applyFill="1" applyBorder="1" applyAlignment="1">
      <alignment horizontal="justify" vertical="center" wrapText="1"/>
    </xf>
    <xf numFmtId="172" fontId="42" fillId="10" borderId="32" xfId="0" applyNumberFormat="1" applyFont="1" applyFill="1" applyBorder="1" applyAlignment="1">
      <alignment vertical="center" wrapText="1"/>
    </xf>
    <xf numFmtId="172" fontId="42" fillId="10" borderId="33" xfId="0" applyNumberFormat="1" applyFont="1" applyFill="1" applyBorder="1" applyAlignment="1">
      <alignment vertical="center" wrapText="1"/>
    </xf>
    <xf numFmtId="170" fontId="19" fillId="8" borderId="5" xfId="11" applyNumberFormat="1" applyFont="1" applyFill="1" applyBorder="1" applyAlignment="1" applyProtection="1">
      <alignment horizontal="center" vertical="center" wrapText="1"/>
      <protection locked="0" hidden="1"/>
    </xf>
    <xf numFmtId="170" fontId="19" fillId="8" borderId="8" xfId="11" applyNumberFormat="1" applyFont="1" applyFill="1" applyBorder="1" applyAlignment="1" applyProtection="1">
      <alignment horizontal="center" vertical="center" wrapText="1"/>
      <protection locked="0" hidden="1"/>
    </xf>
    <xf numFmtId="170" fontId="19" fillId="8" borderId="6" xfId="11" applyNumberFormat="1" applyFont="1" applyFill="1" applyBorder="1" applyAlignment="1" applyProtection="1">
      <alignment horizontal="center" vertical="center" wrapText="1"/>
      <protection locked="0" hidden="1"/>
    </xf>
    <xf numFmtId="168" fontId="27" fillId="0" borderId="5" xfId="0" applyNumberFormat="1" applyFont="1" applyFill="1" applyBorder="1" applyAlignment="1" applyProtection="1">
      <alignment horizontal="center" vertical="center" wrapText="1"/>
      <protection locked="0" hidden="1"/>
    </xf>
    <xf numFmtId="168" fontId="27" fillId="0" borderId="6" xfId="0" applyNumberFormat="1" applyFont="1" applyFill="1" applyBorder="1" applyAlignment="1" applyProtection="1">
      <alignment horizontal="center" vertical="center" wrapText="1"/>
      <protection locked="0" hidden="1"/>
    </xf>
    <xf numFmtId="2" fontId="19" fillId="0" borderId="5" xfId="3" applyNumberFormat="1" applyFont="1" applyFill="1" applyBorder="1" applyAlignment="1" applyProtection="1">
      <alignment horizontal="center" vertical="center"/>
      <protection locked="0" hidden="1"/>
    </xf>
    <xf numFmtId="2" fontId="19" fillId="0" borderId="6" xfId="3" applyNumberFormat="1" applyFont="1" applyFill="1" applyBorder="1" applyAlignment="1" applyProtection="1">
      <alignment horizontal="center" vertical="center"/>
      <protection locked="0" hidden="1"/>
    </xf>
    <xf numFmtId="0" fontId="20" fillId="8" borderId="5" xfId="0" applyFont="1" applyFill="1" applyBorder="1" applyAlignment="1" applyProtection="1">
      <alignment horizontal="center" vertical="center" wrapText="1"/>
      <protection hidden="1"/>
    </xf>
    <xf numFmtId="0" fontId="20" fillId="8" borderId="6" xfId="0" applyFont="1" applyFill="1" applyBorder="1" applyAlignment="1" applyProtection="1">
      <alignment horizontal="center" vertical="center" wrapText="1"/>
      <protection hidden="1"/>
    </xf>
    <xf numFmtId="0" fontId="27" fillId="0" borderId="8" xfId="0" applyFont="1" applyFill="1" applyBorder="1" applyAlignment="1" applyProtection="1">
      <alignment horizontal="center" vertical="center" wrapText="1"/>
      <protection locked="0" hidden="1"/>
    </xf>
    <xf numFmtId="0" fontId="19" fillId="0" borderId="8" xfId="0" applyFont="1" applyBorder="1" applyAlignment="1" applyProtection="1">
      <alignment horizontal="center" vertical="top" wrapText="1"/>
      <protection hidden="1"/>
    </xf>
    <xf numFmtId="0" fontId="40" fillId="0" borderId="5" xfId="15" applyFont="1" applyFill="1" applyBorder="1" applyAlignment="1">
      <alignment horizontal="center" vertical="center" wrapText="1"/>
    </xf>
    <xf numFmtId="0" fontId="40" fillId="0" borderId="8" xfId="15" applyFont="1" applyFill="1" applyBorder="1" applyAlignment="1">
      <alignment horizontal="center" vertical="center" wrapText="1"/>
    </xf>
    <xf numFmtId="0" fontId="40" fillId="0" borderId="6" xfId="15" applyFont="1" applyFill="1" applyBorder="1" applyAlignment="1">
      <alignment horizontal="center" vertical="center" wrapText="1"/>
    </xf>
    <xf numFmtId="0" fontId="19" fillId="9" borderId="4" xfId="15" applyFont="1" applyFill="1" applyBorder="1" applyAlignment="1">
      <alignment horizontal="right" vertical="center" wrapText="1"/>
    </xf>
    <xf numFmtId="0" fontId="4" fillId="0" borderId="0" xfId="0" applyFont="1" applyAlignment="1" applyProtection="1">
      <alignment horizontal="center" vertical="center" wrapText="1"/>
      <protection hidden="1"/>
    </xf>
    <xf numFmtId="49" fontId="19" fillId="0" borderId="5" xfId="15" applyNumberFormat="1" applyFont="1" applyFill="1" applyBorder="1" applyAlignment="1" applyProtection="1">
      <alignment horizontal="justify" vertical="center" wrapText="1"/>
      <protection locked="0" hidden="1"/>
    </xf>
    <xf numFmtId="49" fontId="19" fillId="0" borderId="8" xfId="15" applyNumberFormat="1" applyFont="1" applyFill="1" applyBorder="1" applyAlignment="1" applyProtection="1">
      <alignment horizontal="justify" vertical="center" wrapText="1"/>
      <protection locked="0" hidden="1"/>
    </xf>
    <xf numFmtId="49" fontId="19" fillId="0" borderId="6" xfId="15" applyNumberFormat="1" applyFont="1" applyFill="1" applyBorder="1" applyAlignment="1" applyProtection="1">
      <alignment horizontal="justify" vertical="center" wrapText="1"/>
      <protection locked="0" hidden="1"/>
    </xf>
    <xf numFmtId="170" fontId="19" fillId="9" borderId="5" xfId="18" applyNumberFormat="1" applyFont="1" applyFill="1" applyBorder="1" applyAlignment="1" applyProtection="1">
      <alignment horizontal="right" vertical="center" wrapText="1"/>
      <protection locked="0" hidden="1"/>
    </xf>
    <xf numFmtId="170" fontId="19" fillId="9" borderId="8" xfId="18" applyNumberFormat="1" applyFont="1" applyFill="1" applyBorder="1" applyAlignment="1" applyProtection="1">
      <alignment horizontal="right" vertical="center" wrapText="1"/>
      <protection locked="0" hidden="1"/>
    </xf>
    <xf numFmtId="170" fontId="19" fillId="9" borderId="6" xfId="18" applyNumberFormat="1" applyFont="1" applyFill="1" applyBorder="1" applyAlignment="1" applyProtection="1">
      <alignment horizontal="right" vertical="center" wrapText="1"/>
      <protection locked="0" hidden="1"/>
    </xf>
    <xf numFmtId="0" fontId="17" fillId="9" borderId="4" xfId="15" applyFont="1" applyFill="1" applyBorder="1" applyAlignment="1" applyProtection="1">
      <alignment horizontal="center" vertical="center"/>
      <protection hidden="1"/>
    </xf>
    <xf numFmtId="0" fontId="17" fillId="9" borderId="3" xfId="15" applyFont="1" applyFill="1" applyBorder="1" applyAlignment="1" applyProtection="1">
      <alignment horizontal="center" vertical="center"/>
      <protection hidden="1"/>
    </xf>
    <xf numFmtId="0" fontId="17" fillId="9" borderId="14" xfId="15" applyFont="1" applyFill="1" applyBorder="1" applyAlignment="1" applyProtection="1">
      <alignment horizontal="center" vertical="center"/>
      <protection hidden="1"/>
    </xf>
    <xf numFmtId="0" fontId="20" fillId="9" borderId="5" xfId="15" applyFont="1" applyFill="1" applyBorder="1" applyAlignment="1" applyProtection="1">
      <alignment horizontal="center" vertical="center" wrapText="1"/>
      <protection hidden="1"/>
    </xf>
    <xf numFmtId="0" fontId="20" fillId="9" borderId="6" xfId="15" applyFont="1" applyFill="1" applyBorder="1" applyAlignment="1" applyProtection="1">
      <alignment horizontal="center" vertical="center" wrapText="1"/>
      <protection hidden="1"/>
    </xf>
    <xf numFmtId="0" fontId="19" fillId="9" borderId="13" xfId="15" applyFont="1" applyFill="1" applyBorder="1" applyAlignment="1">
      <alignment horizontal="center" vertical="center" wrapText="1"/>
    </xf>
    <xf numFmtId="0" fontId="19" fillId="9" borderId="15" xfId="15" applyFont="1" applyFill="1" applyBorder="1" applyAlignment="1">
      <alignment horizontal="center" vertical="center" wrapText="1"/>
    </xf>
    <xf numFmtId="0" fontId="19" fillId="9" borderId="14" xfId="15" applyFont="1" applyFill="1" applyBorder="1" applyAlignment="1">
      <alignment horizontal="center" vertical="center" wrapText="1"/>
    </xf>
    <xf numFmtId="49" fontId="19" fillId="9" borderId="5" xfId="15" applyNumberFormat="1" applyFont="1" applyFill="1" applyBorder="1" applyAlignment="1" applyProtection="1">
      <alignment horizontal="right" vertical="center"/>
      <protection locked="0" hidden="1"/>
    </xf>
    <xf numFmtId="49" fontId="19" fillId="9" borderId="6" xfId="15" applyNumberFormat="1" applyFont="1" applyFill="1" applyBorder="1" applyAlignment="1" applyProtection="1">
      <alignment horizontal="right" vertical="center"/>
      <protection locked="0" hidden="1"/>
    </xf>
    <xf numFmtId="0" fontId="6" fillId="0" borderId="0" xfId="0" applyFont="1" applyFill="1" applyBorder="1" applyAlignment="1" applyProtection="1">
      <alignment horizontal="center" vertical="center"/>
      <protection hidden="1"/>
    </xf>
    <xf numFmtId="0" fontId="6" fillId="0" borderId="2" xfId="0" applyFont="1" applyFill="1" applyBorder="1" applyAlignment="1" applyProtection="1">
      <alignment horizontal="center" vertical="center" wrapText="1"/>
      <protection hidden="1"/>
    </xf>
    <xf numFmtId="0" fontId="31" fillId="0" borderId="1" xfId="0" applyFont="1" applyFill="1" applyBorder="1" applyAlignment="1" applyProtection="1">
      <alignment horizontal="center" wrapText="1"/>
      <protection hidden="1"/>
    </xf>
    <xf numFmtId="0" fontId="31" fillId="0" borderId="0" xfId="0" applyFont="1" applyFill="1" applyBorder="1" applyAlignment="1" applyProtection="1">
      <alignment horizontal="center" wrapText="1"/>
      <protection hidden="1"/>
    </xf>
    <xf numFmtId="0" fontId="19" fillId="3" borderId="5" xfId="13" quotePrefix="1" applyNumberFormat="1" applyFont="1" applyFill="1" applyBorder="1" applyAlignment="1" applyProtection="1">
      <alignment horizontal="left" vertical="center" wrapText="1"/>
      <protection locked="0" hidden="1"/>
    </xf>
    <xf numFmtId="0" fontId="19" fillId="3" borderId="8" xfId="13" applyNumberFormat="1" applyFont="1" applyFill="1" applyBorder="1" applyAlignment="1" applyProtection="1">
      <alignment horizontal="left" vertical="center" wrapText="1"/>
      <protection locked="0" hidden="1"/>
    </xf>
    <xf numFmtId="0" fontId="19" fillId="3" borderId="6" xfId="13" applyNumberFormat="1" applyFont="1" applyFill="1" applyBorder="1" applyAlignment="1" applyProtection="1">
      <alignment horizontal="left" vertical="center" wrapText="1"/>
      <protection locked="0" hidden="1"/>
    </xf>
    <xf numFmtId="0" fontId="30" fillId="3" borderId="12" xfId="18" applyNumberFormat="1" applyFont="1" applyFill="1" applyBorder="1" applyAlignment="1" applyProtection="1">
      <alignment horizontal="center" vertical="center" wrapText="1"/>
      <protection locked="0" hidden="1"/>
    </xf>
    <xf numFmtId="0" fontId="30" fillId="3" borderId="13" xfId="18" applyNumberFormat="1" applyFont="1" applyFill="1" applyBorder="1" applyAlignment="1" applyProtection="1">
      <alignment horizontal="center" vertical="center" wrapText="1"/>
      <protection locked="0" hidden="1"/>
    </xf>
    <xf numFmtId="0" fontId="30" fillId="3" borderId="7" xfId="18" applyNumberFormat="1" applyFont="1" applyFill="1" applyBorder="1" applyAlignment="1" applyProtection="1">
      <alignment horizontal="center" vertical="center" wrapText="1"/>
      <protection locked="0" hidden="1"/>
    </xf>
    <xf numFmtId="0" fontId="30" fillId="3" borderId="15" xfId="18" applyNumberFormat="1" applyFont="1" applyFill="1" applyBorder="1" applyAlignment="1" applyProtection="1">
      <alignment horizontal="center" vertical="center" wrapText="1"/>
      <protection locked="0" hidden="1"/>
    </xf>
    <xf numFmtId="0" fontId="30" fillId="3" borderId="3" xfId="18" applyNumberFormat="1" applyFont="1" applyFill="1" applyBorder="1" applyAlignment="1" applyProtection="1">
      <alignment horizontal="center" vertical="center" wrapText="1"/>
      <protection locked="0" hidden="1"/>
    </xf>
    <xf numFmtId="0" fontId="30" fillId="3" borderId="14" xfId="18" applyNumberFormat="1" applyFont="1" applyFill="1" applyBorder="1" applyAlignment="1" applyProtection="1">
      <alignment horizontal="center" vertical="center" wrapText="1"/>
      <protection locked="0" hidden="1"/>
    </xf>
    <xf numFmtId="170" fontId="19" fillId="2" borderId="5" xfId="18" applyNumberFormat="1" applyFont="1" applyFill="1" applyBorder="1" applyAlignment="1" applyProtection="1">
      <alignment horizontal="right" vertical="center" wrapText="1"/>
      <protection locked="0" hidden="1"/>
    </xf>
    <xf numFmtId="170" fontId="19" fillId="2" borderId="8" xfId="18" applyNumberFormat="1" applyFont="1" applyFill="1" applyBorder="1" applyAlignment="1" applyProtection="1">
      <alignment horizontal="right" vertical="center" wrapText="1"/>
      <protection locked="0" hidden="1"/>
    </xf>
    <xf numFmtId="2" fontId="29" fillId="3" borderId="5" xfId="18" applyNumberFormat="1" applyFont="1" applyFill="1" applyBorder="1" applyAlignment="1" applyProtection="1">
      <alignment horizontal="center" vertical="center" wrapText="1"/>
      <protection locked="0" hidden="1"/>
    </xf>
    <xf numFmtId="2" fontId="29" fillId="3" borderId="6" xfId="18" applyNumberFormat="1" applyFont="1" applyFill="1" applyBorder="1" applyAlignment="1" applyProtection="1">
      <alignment horizontal="center" vertical="center" wrapText="1"/>
      <protection locked="0" hidden="1"/>
    </xf>
    <xf numFmtId="49" fontId="19" fillId="2" borderId="4" xfId="0" applyNumberFormat="1" applyFont="1" applyFill="1" applyBorder="1" applyAlignment="1" applyProtection="1">
      <alignment horizontal="center" vertical="center" wrapText="1"/>
      <protection locked="0" hidden="1"/>
    </xf>
    <xf numFmtId="49" fontId="34" fillId="2" borderId="4" xfId="0" applyNumberFormat="1" applyFont="1" applyFill="1" applyBorder="1" applyAlignment="1" applyProtection="1">
      <alignment horizontal="center" vertical="center" wrapText="1"/>
      <protection locked="0" hidden="1"/>
    </xf>
    <xf numFmtId="1" fontId="20" fillId="2" borderId="4" xfId="0" applyNumberFormat="1" applyFont="1" applyFill="1" applyBorder="1" applyAlignment="1" applyProtection="1">
      <alignment horizontal="left" vertical="center" wrapText="1"/>
      <protection locked="0" hidden="1"/>
    </xf>
    <xf numFmtId="170" fontId="19" fillId="2" borderId="4" xfId="18" applyNumberFormat="1" applyFont="1" applyFill="1" applyBorder="1" applyAlignment="1" applyProtection="1">
      <alignment horizontal="right" vertical="center" wrapText="1"/>
      <protection locked="0" hidden="1"/>
    </xf>
    <xf numFmtId="1" fontId="29" fillId="2" borderId="5" xfId="0" applyNumberFormat="1" applyFont="1" applyFill="1" applyBorder="1" applyAlignment="1" applyProtection="1">
      <alignment horizontal="center" vertical="center"/>
      <protection locked="0" hidden="1"/>
    </xf>
    <xf numFmtId="1" fontId="29" fillId="2" borderId="6" xfId="0" applyNumberFormat="1" applyFont="1" applyFill="1" applyBorder="1" applyAlignment="1" applyProtection="1">
      <alignment horizontal="center" vertical="center"/>
      <protection locked="0" hidden="1"/>
    </xf>
    <xf numFmtId="9" fontId="20" fillId="2" borderId="4" xfId="13" applyFont="1" applyFill="1" applyBorder="1" applyAlignment="1" applyProtection="1">
      <alignment horizontal="right" vertical="center" wrapText="1"/>
      <protection locked="0" hidden="1"/>
    </xf>
    <xf numFmtId="1" fontId="30" fillId="3" borderId="4" xfId="18" applyNumberFormat="1" applyFont="1" applyFill="1" applyBorder="1" applyAlignment="1" applyProtection="1">
      <alignment horizontal="center" vertical="center" wrapText="1"/>
      <protection locked="0" hidden="1"/>
    </xf>
    <xf numFmtId="2" fontId="20" fillId="2" borderId="16" xfId="0" applyNumberFormat="1" applyFont="1" applyFill="1" applyBorder="1" applyAlignment="1" applyProtection="1">
      <alignment horizontal="right" vertical="center" wrapText="1"/>
      <protection locked="0" hidden="1"/>
    </xf>
    <xf numFmtId="2" fontId="20" fillId="2" borderId="18" xfId="0" applyNumberFormat="1" applyFont="1" applyFill="1" applyBorder="1" applyAlignment="1" applyProtection="1">
      <alignment horizontal="right" vertical="center" wrapText="1"/>
      <protection locked="0" hidden="1"/>
    </xf>
    <xf numFmtId="2" fontId="20" fillId="2" borderId="17" xfId="0" applyNumberFormat="1" applyFont="1" applyFill="1" applyBorder="1" applyAlignment="1" applyProtection="1">
      <alignment horizontal="right" vertical="center" wrapText="1"/>
      <protection locked="0" hidden="1"/>
    </xf>
    <xf numFmtId="1" fontId="27" fillId="2" borderId="12" xfId="0" applyNumberFormat="1" applyFont="1" applyFill="1" applyBorder="1" applyAlignment="1" applyProtection="1">
      <alignment horizontal="center" vertical="center" wrapText="1"/>
      <protection locked="0" hidden="1"/>
    </xf>
    <xf numFmtId="1" fontId="27" fillId="2" borderId="13" xfId="0" applyNumberFormat="1" applyFont="1" applyFill="1" applyBorder="1" applyAlignment="1" applyProtection="1">
      <alignment horizontal="center" vertical="center" wrapText="1"/>
      <protection locked="0" hidden="1"/>
    </xf>
    <xf numFmtId="1" fontId="27" fillId="2" borderId="7" xfId="0" applyNumberFormat="1" applyFont="1" applyFill="1" applyBorder="1" applyAlignment="1" applyProtection="1">
      <alignment horizontal="center" vertical="center" wrapText="1"/>
      <protection locked="0" hidden="1"/>
    </xf>
    <xf numFmtId="1" fontId="27" fillId="2" borderId="15" xfId="0" applyNumberFormat="1" applyFont="1" applyFill="1" applyBorder="1" applyAlignment="1" applyProtection="1">
      <alignment horizontal="center" vertical="center" wrapText="1"/>
      <protection locked="0" hidden="1"/>
    </xf>
    <xf numFmtId="1" fontId="27" fillId="2" borderId="3" xfId="0" applyNumberFormat="1" applyFont="1" applyFill="1" applyBorder="1" applyAlignment="1" applyProtection="1">
      <alignment horizontal="center" vertical="center" wrapText="1"/>
      <protection locked="0" hidden="1"/>
    </xf>
    <xf numFmtId="1" fontId="27" fillId="2" borderId="14" xfId="0" applyNumberFormat="1" applyFont="1" applyFill="1" applyBorder="1" applyAlignment="1" applyProtection="1">
      <alignment horizontal="center" vertical="center" wrapText="1"/>
      <protection locked="0" hidden="1"/>
    </xf>
    <xf numFmtId="0" fontId="19" fillId="2" borderId="4" xfId="13" applyNumberFormat="1" applyFont="1" applyFill="1" applyBorder="1" applyAlignment="1" applyProtection="1">
      <alignment horizontal="center" vertical="center" wrapText="1"/>
      <protection locked="0" hidden="1"/>
    </xf>
    <xf numFmtId="0" fontId="27" fillId="3" borderId="16" xfId="18" applyNumberFormat="1" applyFont="1" applyFill="1" applyBorder="1" applyAlignment="1" applyProtection="1">
      <alignment horizontal="justify" vertical="center" wrapText="1"/>
      <protection locked="0" hidden="1"/>
    </xf>
    <xf numFmtId="0" fontId="27" fillId="3" borderId="18" xfId="18" applyNumberFormat="1" applyFont="1" applyFill="1" applyBorder="1" applyAlignment="1" applyProtection="1">
      <alignment horizontal="justify" vertical="center" wrapText="1"/>
      <protection locked="0" hidden="1"/>
    </xf>
    <xf numFmtId="0" fontId="27" fillId="3" borderId="17" xfId="18" applyNumberFormat="1" applyFont="1" applyFill="1" applyBorder="1" applyAlignment="1" applyProtection="1">
      <alignment horizontal="justify" vertical="center" wrapText="1"/>
      <protection locked="0" hidden="1"/>
    </xf>
    <xf numFmtId="0" fontId="19" fillId="2" borderId="16" xfId="13" applyNumberFormat="1" applyFont="1" applyFill="1" applyBorder="1" applyAlignment="1" applyProtection="1">
      <alignment horizontal="center" vertical="center" wrapText="1"/>
      <protection locked="0" hidden="1"/>
    </xf>
    <xf numFmtId="0" fontId="19" fillId="2" borderId="18" xfId="13" applyNumberFormat="1" applyFont="1" applyFill="1" applyBorder="1" applyAlignment="1" applyProtection="1">
      <alignment horizontal="center" vertical="center" wrapText="1"/>
      <protection locked="0" hidden="1"/>
    </xf>
    <xf numFmtId="0" fontId="19" fillId="2" borderId="17" xfId="13" applyNumberFormat="1" applyFont="1" applyFill="1" applyBorder="1" applyAlignment="1" applyProtection="1">
      <alignment horizontal="center" vertical="center" wrapText="1"/>
      <protection locked="0" hidden="1"/>
    </xf>
    <xf numFmtId="1" fontId="20" fillId="2" borderId="12" xfId="0" applyNumberFormat="1" applyFont="1" applyFill="1" applyBorder="1" applyAlignment="1" applyProtection="1">
      <alignment horizontal="center" vertical="center" wrapText="1"/>
      <protection locked="0" hidden="1"/>
    </xf>
    <xf numFmtId="1" fontId="20" fillId="2" borderId="13" xfId="0" applyNumberFormat="1" applyFont="1" applyFill="1" applyBorder="1" applyAlignment="1" applyProtection="1">
      <alignment horizontal="center" vertical="center" wrapText="1"/>
      <protection locked="0" hidden="1"/>
    </xf>
    <xf numFmtId="9" fontId="20" fillId="2" borderId="5" xfId="13" applyFont="1" applyFill="1" applyBorder="1" applyAlignment="1" applyProtection="1">
      <alignment horizontal="right" vertical="center" wrapText="1"/>
      <protection locked="0" hidden="1"/>
    </xf>
    <xf numFmtId="9" fontId="20" fillId="2" borderId="6" xfId="13" applyFont="1" applyFill="1" applyBorder="1" applyAlignment="1" applyProtection="1">
      <alignment horizontal="right" vertical="center" wrapText="1"/>
      <protection locked="0" hidden="1"/>
    </xf>
    <xf numFmtId="1" fontId="20" fillId="3" borderId="5" xfId="18" applyNumberFormat="1" applyFont="1" applyFill="1" applyBorder="1" applyAlignment="1" applyProtection="1">
      <alignment horizontal="center" vertical="center" wrapText="1"/>
      <protection locked="0" hidden="1"/>
    </xf>
    <xf numFmtId="1" fontId="20" fillId="3" borderId="6" xfId="18" applyNumberFormat="1" applyFont="1" applyFill="1" applyBorder="1" applyAlignment="1" applyProtection="1">
      <alignment horizontal="center" vertical="center" wrapText="1"/>
      <protection locked="0" hidden="1"/>
    </xf>
    <xf numFmtId="1" fontId="20" fillId="2" borderId="5" xfId="0" applyNumberFormat="1" applyFont="1" applyFill="1" applyBorder="1" applyAlignment="1" applyProtection="1">
      <alignment horizontal="center" vertical="center" wrapText="1"/>
      <protection locked="0" hidden="1"/>
    </xf>
    <xf numFmtId="1" fontId="20" fillId="2" borderId="6" xfId="0" applyNumberFormat="1" applyFont="1" applyFill="1" applyBorder="1" applyAlignment="1" applyProtection="1">
      <alignment horizontal="center" vertical="center" wrapText="1"/>
      <protection locked="0" hidden="1"/>
    </xf>
    <xf numFmtId="49" fontId="35" fillId="2" borderId="5" xfId="0" applyNumberFormat="1" applyFont="1" applyFill="1" applyBorder="1" applyAlignment="1" applyProtection="1">
      <alignment horizontal="center" vertical="center"/>
      <protection locked="0" hidden="1"/>
    </xf>
    <xf numFmtId="49" fontId="35" fillId="2" borderId="8" xfId="0" applyNumberFormat="1" applyFont="1" applyFill="1" applyBorder="1" applyAlignment="1" applyProtection="1">
      <alignment horizontal="center" vertical="center"/>
      <protection locked="0" hidden="1"/>
    </xf>
    <xf numFmtId="49" fontId="35" fillId="2" borderId="6" xfId="0" applyNumberFormat="1" applyFont="1" applyFill="1" applyBorder="1" applyAlignment="1" applyProtection="1">
      <alignment horizontal="center" vertical="center"/>
      <protection locked="0" hidden="1"/>
    </xf>
    <xf numFmtId="49" fontId="20" fillId="3" borderId="5" xfId="0" applyNumberFormat="1" applyFont="1" applyFill="1" applyBorder="1" applyAlignment="1" applyProtection="1">
      <alignment horizontal="center" vertical="center" wrapText="1"/>
      <protection locked="0" hidden="1"/>
    </xf>
    <xf numFmtId="49" fontId="20" fillId="3" borderId="8" xfId="0" applyNumberFormat="1" applyFont="1" applyFill="1" applyBorder="1" applyAlignment="1" applyProtection="1">
      <alignment horizontal="center" vertical="center" wrapText="1"/>
      <protection locked="0" hidden="1"/>
    </xf>
    <xf numFmtId="49" fontId="20" fillId="3" borderId="6" xfId="0" applyNumberFormat="1" applyFont="1" applyFill="1" applyBorder="1" applyAlignment="1" applyProtection="1">
      <alignment horizontal="center" vertical="center" wrapText="1"/>
      <protection locked="0" hidden="1"/>
    </xf>
    <xf numFmtId="0" fontId="32" fillId="2" borderId="5" xfId="15" applyFont="1" applyFill="1" applyBorder="1" applyAlignment="1">
      <alignment horizontal="right" vertical="center" wrapText="1"/>
    </xf>
    <xf numFmtId="0" fontId="32" fillId="2" borderId="6" xfId="15" applyFont="1" applyFill="1" applyBorder="1" applyAlignment="1">
      <alignment horizontal="right" vertical="center" wrapText="1"/>
    </xf>
    <xf numFmtId="0" fontId="20" fillId="7" borderId="4" xfId="0" applyFont="1" applyFill="1" applyBorder="1" applyAlignment="1" applyProtection="1">
      <alignment horizontal="center" vertical="center" wrapText="1"/>
      <protection hidden="1"/>
    </xf>
    <xf numFmtId="49" fontId="19" fillId="3" borderId="5" xfId="0" applyNumberFormat="1" applyFont="1" applyFill="1" applyBorder="1" applyAlignment="1" applyProtection="1">
      <alignment horizontal="center" vertical="center" wrapText="1"/>
      <protection locked="0" hidden="1"/>
    </xf>
    <xf numFmtId="49" fontId="19" fillId="3" borderId="8" xfId="0" applyNumberFormat="1" applyFont="1" applyFill="1" applyBorder="1" applyAlignment="1" applyProtection="1">
      <alignment horizontal="center" vertical="center" wrapText="1"/>
      <protection locked="0" hidden="1"/>
    </xf>
    <xf numFmtId="49" fontId="19" fillId="3" borderId="6" xfId="0" applyNumberFormat="1" applyFont="1" applyFill="1" applyBorder="1" applyAlignment="1" applyProtection="1">
      <alignment horizontal="center" vertical="center" wrapText="1"/>
      <protection locked="0" hidden="1"/>
    </xf>
    <xf numFmtId="0" fontId="5" fillId="0" borderId="7" xfId="15" applyNumberFormat="1" applyFont="1" applyFill="1" applyBorder="1" applyAlignment="1" applyProtection="1">
      <alignment horizontal="center" vertical="center" wrapText="1"/>
    </xf>
    <xf numFmtId="0" fontId="5" fillId="0" borderId="0" xfId="15" applyNumberFormat="1" applyFont="1" applyFill="1" applyBorder="1" applyAlignment="1" applyProtection="1">
      <alignment horizontal="center" vertical="center" wrapText="1"/>
    </xf>
    <xf numFmtId="0" fontId="35" fillId="7" borderId="5" xfId="15" applyFont="1" applyFill="1" applyBorder="1" applyAlignment="1">
      <alignment horizontal="left" vertical="center" wrapText="1"/>
    </xf>
    <xf numFmtId="0" fontId="35" fillId="7" borderId="8" xfId="15" applyFont="1" applyFill="1" applyBorder="1" applyAlignment="1">
      <alignment horizontal="left" vertical="center" wrapText="1"/>
    </xf>
    <xf numFmtId="0" fontId="35" fillId="7" borderId="6" xfId="15" applyFont="1" applyFill="1" applyBorder="1" applyAlignment="1">
      <alignment horizontal="left" vertical="center" wrapText="1"/>
    </xf>
    <xf numFmtId="0" fontId="18" fillId="7" borderId="5" xfId="15" applyFont="1" applyFill="1" applyBorder="1" applyAlignment="1">
      <alignment horizontal="center" vertical="center" wrapText="1"/>
    </xf>
    <xf numFmtId="0" fontId="18" fillId="7" borderId="8" xfId="15" applyFont="1" applyFill="1" applyBorder="1" applyAlignment="1">
      <alignment horizontal="center" vertical="center" wrapText="1"/>
    </xf>
    <xf numFmtId="0" fontId="18" fillId="7" borderId="6" xfId="15" applyFont="1" applyFill="1" applyBorder="1" applyAlignment="1">
      <alignment horizontal="center" vertical="center" wrapText="1"/>
    </xf>
    <xf numFmtId="0" fontId="22" fillId="0" borderId="0" xfId="14" applyFont="1" applyAlignment="1">
      <alignment horizontal="left" vertical="top" wrapText="1"/>
    </xf>
    <xf numFmtId="0" fontId="21" fillId="0" borderId="0" xfId="14" applyFont="1" applyAlignment="1">
      <alignment horizontal="left" wrapText="1"/>
    </xf>
    <xf numFmtId="0" fontId="23" fillId="0" borderId="9" xfId="14" applyFont="1" applyBorder="1" applyAlignment="1">
      <alignment horizontal="left" wrapText="1"/>
    </xf>
    <xf numFmtId="0" fontId="22" fillId="0" borderId="10" xfId="14" applyFont="1" applyBorder="1" applyAlignment="1">
      <alignment horizontal="left" wrapText="1"/>
    </xf>
    <xf numFmtId="0" fontId="26" fillId="0" borderId="0" xfId="14" applyFont="1" applyBorder="1" applyAlignment="1">
      <alignment horizontal="left" vertical="top" wrapText="1"/>
    </xf>
    <xf numFmtId="0" fontId="26" fillId="0" borderId="0" xfId="14" applyFont="1" applyAlignment="1">
      <alignment horizontal="left" vertical="top" wrapText="1"/>
    </xf>
  </cellXfs>
  <cellStyles count="20">
    <cellStyle name="Millares" xfId="1" builtinId="3"/>
    <cellStyle name="Millares [0] 2" xfId="9" xr:uid="{00000000-0005-0000-0000-000001000000}"/>
    <cellStyle name="Millares 2" xfId="2" xr:uid="{00000000-0005-0000-0000-000002000000}"/>
    <cellStyle name="Millares 3" xfId="12" xr:uid="{00000000-0005-0000-0000-000003000000}"/>
    <cellStyle name="Moneda" xfId="3" builtinId="4"/>
    <cellStyle name="Moneda 2" xfId="4" xr:uid="{00000000-0005-0000-0000-000005000000}"/>
    <cellStyle name="Moneda 3" xfId="11" xr:uid="{00000000-0005-0000-0000-000006000000}"/>
    <cellStyle name="Moneda 3 2" xfId="18" xr:uid="{00000000-0005-0000-0000-000007000000}"/>
    <cellStyle name="Normal" xfId="0" builtinId="0"/>
    <cellStyle name="Normal 2" xfId="5" xr:uid="{00000000-0005-0000-0000-000009000000}"/>
    <cellStyle name="Normal 2 2" xfId="15" xr:uid="{00000000-0005-0000-0000-00000A000000}"/>
    <cellStyle name="Normal 2 2 2" xfId="8" xr:uid="{00000000-0005-0000-0000-00000B000000}"/>
    <cellStyle name="Normal 2 3" xfId="19" xr:uid="{00000000-0005-0000-0000-00000C000000}"/>
    <cellStyle name="Normal 3" xfId="14" xr:uid="{00000000-0005-0000-0000-00000D000000}"/>
    <cellStyle name="Normal 4" xfId="16" xr:uid="{00000000-0005-0000-0000-00000E000000}"/>
    <cellStyle name="Porcentaje" xfId="13" builtinId="5"/>
    <cellStyle name="Porcentaje 2" xfId="10" xr:uid="{00000000-0005-0000-0000-000010000000}"/>
    <cellStyle name="Porcentaje 2 2" xfId="17" xr:uid="{00000000-0005-0000-0000-000011000000}"/>
    <cellStyle name="Porcentual 2" xfId="6" xr:uid="{00000000-0005-0000-0000-000012000000}"/>
    <cellStyle name="Porcentual 3" xfId="7" xr:uid="{00000000-0005-0000-0000-000013000000}"/>
  </cellStyles>
  <dxfs count="146">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785813</xdr:colOff>
      <xdr:row>0</xdr:row>
      <xdr:rowOff>214312</xdr:rowOff>
    </xdr:from>
    <xdr:to>
      <xdr:col>15</xdr:col>
      <xdr:colOff>828675</xdr:colOff>
      <xdr:row>6</xdr:row>
      <xdr:rowOff>44563</xdr:rowOff>
    </xdr:to>
    <xdr:pic>
      <xdr:nvPicPr>
        <xdr:cNvPr id="5" name="Imagen 4" descr="C:\Users\daniel.rubiano\AppData\Local\Microsoft\Windows\INetCache\Content.Word\logos_alcaldias_Mesa de trabajo 1 copia 8.png">
          <a:extLst>
            <a:ext uri="{FF2B5EF4-FFF2-40B4-BE49-F238E27FC236}">
              <a16:creationId xmlns:a16="http://schemas.microsoft.com/office/drawing/2014/main" id="{07C4A598-0C6A-4F1D-81EF-709B1491FA78}"/>
            </a:ext>
          </a:extLst>
        </xdr:cNvPr>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4370844" y="214312"/>
          <a:ext cx="1066800" cy="1175657"/>
        </a:xfrm>
        <a:prstGeom prst="rect">
          <a:avLst/>
        </a:prstGeom>
        <a:noFill/>
        <a:ln>
          <a:noFill/>
        </a:ln>
      </xdr:spPr>
    </xdr:pic>
    <xdr:clientData/>
  </xdr:twoCellAnchor>
  <xdr:twoCellAnchor editAs="oneCell">
    <xdr:from>
      <xdr:col>1</xdr:col>
      <xdr:colOff>71438</xdr:colOff>
      <xdr:row>1</xdr:row>
      <xdr:rowOff>11906</xdr:rowOff>
    </xdr:from>
    <xdr:to>
      <xdr:col>4</xdr:col>
      <xdr:colOff>116047</xdr:colOff>
      <xdr:row>5</xdr:row>
      <xdr:rowOff>39846</xdr:rowOff>
    </xdr:to>
    <xdr:pic>
      <xdr:nvPicPr>
        <xdr:cNvPr id="7" name="Imagen 6">
          <a:extLst>
            <a:ext uri="{FF2B5EF4-FFF2-40B4-BE49-F238E27FC236}">
              <a16:creationId xmlns:a16="http://schemas.microsoft.com/office/drawing/2014/main" id="{76D72530-E23B-4896-9D0D-DC66E9F8D1D6}"/>
            </a:ext>
          </a:extLst>
        </xdr:cNvPr>
        <xdr:cNvPicPr/>
      </xdr:nvPicPr>
      <xdr:blipFill>
        <a:blip xmlns:r="http://schemas.openxmlformats.org/officeDocument/2006/relationships" r:embed="rId2"/>
        <a:stretch>
          <a:fillRect/>
        </a:stretch>
      </xdr:blipFill>
      <xdr:spPr>
        <a:xfrm>
          <a:off x="297657" y="250031"/>
          <a:ext cx="2390140" cy="789940"/>
        </a:xfrm>
        <a:prstGeom prst="rect">
          <a:avLst/>
        </a:prstGeom>
        <a:noFill/>
        <a:ln>
          <a:noFill/>
          <a:prstDash/>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89095</xdr:colOff>
      <xdr:row>0</xdr:row>
      <xdr:rowOff>52230</xdr:rowOff>
    </xdr:from>
    <xdr:to>
      <xdr:col>3</xdr:col>
      <xdr:colOff>850229</xdr:colOff>
      <xdr:row>5</xdr:row>
      <xdr:rowOff>125301</xdr:rowOff>
    </xdr:to>
    <xdr:pic>
      <xdr:nvPicPr>
        <xdr:cNvPr id="6" name="5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677"/>
        <a:stretch>
          <a:fillRect/>
        </a:stretch>
      </xdr:blipFill>
      <xdr:spPr bwMode="auto">
        <a:xfrm>
          <a:off x="660595" y="52230"/>
          <a:ext cx="1142134" cy="10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479653</xdr:colOff>
      <xdr:row>0</xdr:row>
      <xdr:rowOff>59531</xdr:rowOff>
    </xdr:from>
    <xdr:to>
      <xdr:col>12</xdr:col>
      <xdr:colOff>1850013</xdr:colOff>
      <xdr:row>5</xdr:row>
      <xdr:rowOff>132602</xdr:rowOff>
    </xdr:to>
    <xdr:pic>
      <xdr:nvPicPr>
        <xdr:cNvPr id="7" name="1 Imagen">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549189" y="59531"/>
          <a:ext cx="2676645" cy="1107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348190</xdr:colOff>
      <xdr:row>0</xdr:row>
      <xdr:rowOff>170882</xdr:rowOff>
    </xdr:from>
    <xdr:to>
      <xdr:col>10</xdr:col>
      <xdr:colOff>55352</xdr:colOff>
      <xdr:row>3</xdr:row>
      <xdr:rowOff>129381</xdr:rowOff>
    </xdr:to>
    <xdr:pic>
      <xdr:nvPicPr>
        <xdr:cNvPr id="2" name="1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53523" y="170882"/>
          <a:ext cx="1421662" cy="688749"/>
        </a:xfrm>
        <a:prstGeom prst="rect">
          <a:avLst/>
        </a:prstGeom>
        <a:noFill/>
        <a:ln>
          <a:noFill/>
        </a:ln>
      </xdr:spPr>
    </xdr:pic>
    <xdr:clientData/>
  </xdr:twoCellAnchor>
  <xdr:twoCellAnchor editAs="oneCell">
    <xdr:from>
      <xdr:col>6</xdr:col>
      <xdr:colOff>620676</xdr:colOff>
      <xdr:row>0</xdr:row>
      <xdr:rowOff>167821</xdr:rowOff>
    </xdr:from>
    <xdr:to>
      <xdr:col>8</xdr:col>
      <xdr:colOff>510682</xdr:colOff>
      <xdr:row>4</xdr:row>
      <xdr:rowOff>116624</xdr:rowOff>
    </xdr:to>
    <xdr:pic>
      <xdr:nvPicPr>
        <xdr:cNvPr id="3" name="0 Imagen">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t="18848" b="23037"/>
        <a:stretch/>
      </xdr:blipFill>
      <xdr:spPr>
        <a:xfrm>
          <a:off x="7711509" y="167821"/>
          <a:ext cx="1604506" cy="922470"/>
        </a:xfrm>
        <a:prstGeom prst="rect">
          <a:avLst/>
        </a:prstGeom>
      </xdr:spPr>
    </xdr:pic>
    <xdr:clientData/>
  </xdr:twoCellAnchor>
  <xdr:twoCellAnchor editAs="oneCell">
    <xdr:from>
      <xdr:col>1</xdr:col>
      <xdr:colOff>450736</xdr:colOff>
      <xdr:row>0</xdr:row>
      <xdr:rowOff>122463</xdr:rowOff>
    </xdr:from>
    <xdr:to>
      <xdr:col>2</xdr:col>
      <xdr:colOff>250032</xdr:colOff>
      <xdr:row>4</xdr:row>
      <xdr:rowOff>57828</xdr:rowOff>
    </xdr:to>
    <xdr:pic>
      <xdr:nvPicPr>
        <xdr:cNvPr id="4" name="3 Imagen" descr="Descripción: IDPCBYN">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9336" y="122463"/>
          <a:ext cx="942296" cy="88786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1"/>
  <sheetViews>
    <sheetView tabSelected="1" view="pageBreakPreview" zoomScale="80" zoomScaleNormal="80" zoomScaleSheetLayoutView="80" workbookViewId="0">
      <selection activeCell="B3" sqref="B3:P3"/>
    </sheetView>
  </sheetViews>
  <sheetFormatPr baseColWidth="10" defaultColWidth="11.42578125" defaultRowHeight="12.75" x14ac:dyDescent="0.2"/>
  <cols>
    <col min="1" max="1" width="3.42578125" style="91" customWidth="1"/>
    <col min="2" max="2" width="5.140625" style="91" customWidth="1"/>
    <col min="3" max="3" width="14.28515625" style="91" customWidth="1"/>
    <col min="4" max="4" width="15.7109375" style="91" customWidth="1"/>
    <col min="5" max="5" width="20" style="167" customWidth="1"/>
    <col min="6" max="7" width="11.42578125" style="167" customWidth="1"/>
    <col min="8" max="8" width="15.85546875" style="167" customWidth="1"/>
    <col min="9" max="9" width="14.140625" style="167" customWidth="1"/>
    <col min="10" max="10" width="16.28515625" style="167" customWidth="1"/>
    <col min="11" max="11" width="19.42578125" style="167" customWidth="1"/>
    <col min="12" max="12" width="15.140625" style="167" customWidth="1"/>
    <col min="13" max="13" width="19.7109375" style="167" customWidth="1"/>
    <col min="14" max="14" width="21.7109375" style="167" customWidth="1"/>
    <col min="15" max="15" width="15.42578125" style="167" customWidth="1"/>
    <col min="16" max="16" width="24" style="167" customWidth="1"/>
    <col min="17" max="17" width="3.42578125" style="91" customWidth="1"/>
    <col min="18" max="16384" width="11.42578125" style="91"/>
  </cols>
  <sheetData>
    <row r="1" spans="1:17" ht="18.75" customHeight="1" x14ac:dyDescent="0.2">
      <c r="A1" s="157"/>
      <c r="B1" s="271" t="s">
        <v>142</v>
      </c>
      <c r="C1" s="271"/>
      <c r="D1" s="271"/>
      <c r="E1" s="271"/>
      <c r="F1" s="271"/>
      <c r="G1" s="271"/>
      <c r="H1" s="271"/>
      <c r="I1" s="271"/>
      <c r="J1" s="271"/>
      <c r="K1" s="271"/>
      <c r="L1" s="271"/>
      <c r="M1" s="271"/>
      <c r="N1" s="271"/>
      <c r="O1" s="271"/>
      <c r="P1" s="271"/>
      <c r="Q1" s="157"/>
    </row>
    <row r="2" spans="1:17" ht="11.25" customHeight="1" x14ac:dyDescent="0.25">
      <c r="A2" s="191"/>
      <c r="B2" s="121"/>
      <c r="C2" s="121"/>
      <c r="D2" s="121"/>
      <c r="E2" s="121"/>
      <c r="F2" s="122"/>
      <c r="G2" s="122"/>
      <c r="H2" s="122"/>
      <c r="I2" s="122"/>
      <c r="J2" s="122"/>
      <c r="K2" s="122"/>
      <c r="L2" s="122"/>
      <c r="M2" s="157"/>
      <c r="N2" s="157"/>
      <c r="O2" s="157"/>
      <c r="P2" s="157"/>
      <c r="Q2" s="157"/>
    </row>
    <row r="3" spans="1:17" ht="18.75" customHeight="1" x14ac:dyDescent="0.2">
      <c r="A3" s="157"/>
      <c r="B3" s="272" t="s">
        <v>147</v>
      </c>
      <c r="C3" s="272"/>
      <c r="D3" s="272"/>
      <c r="E3" s="272"/>
      <c r="F3" s="272"/>
      <c r="G3" s="272"/>
      <c r="H3" s="272"/>
      <c r="I3" s="272"/>
      <c r="J3" s="272"/>
      <c r="K3" s="272"/>
      <c r="L3" s="272"/>
      <c r="M3" s="272"/>
      <c r="N3" s="272"/>
      <c r="O3" s="272"/>
      <c r="P3" s="272"/>
      <c r="Q3" s="157"/>
    </row>
    <row r="4" spans="1:17" ht="11.25" customHeight="1" x14ac:dyDescent="0.25">
      <c r="A4" s="191"/>
      <c r="B4" s="121"/>
      <c r="C4" s="121"/>
      <c r="D4" s="121"/>
      <c r="E4" s="121"/>
      <c r="F4" s="122"/>
      <c r="G4" s="122"/>
      <c r="H4" s="122"/>
      <c r="I4" s="122"/>
      <c r="J4" s="122"/>
      <c r="K4" s="122"/>
      <c r="L4" s="122"/>
      <c r="M4" s="157"/>
      <c r="N4" s="157"/>
      <c r="O4" s="157"/>
      <c r="P4" s="157"/>
      <c r="Q4" s="157"/>
    </row>
    <row r="5" spans="1:17" ht="18.75" customHeight="1" x14ac:dyDescent="0.2">
      <c r="A5" s="157"/>
      <c r="B5" s="272" t="s">
        <v>139</v>
      </c>
      <c r="C5" s="272"/>
      <c r="D5" s="272"/>
      <c r="E5" s="272"/>
      <c r="F5" s="272"/>
      <c r="G5" s="272"/>
      <c r="H5" s="272"/>
      <c r="I5" s="272"/>
      <c r="J5" s="272"/>
      <c r="K5" s="272"/>
      <c r="L5" s="272"/>
      <c r="M5" s="272"/>
      <c r="N5" s="272"/>
      <c r="O5" s="272"/>
      <c r="P5" s="272"/>
      <c r="Q5" s="157"/>
    </row>
    <row r="6" spans="1:17" s="160" customFormat="1" ht="27" customHeight="1" x14ac:dyDescent="0.2">
      <c r="A6" s="192"/>
      <c r="B6" s="158"/>
      <c r="C6" s="158"/>
      <c r="D6" s="158"/>
      <c r="E6" s="158"/>
      <c r="F6" s="158"/>
      <c r="G6" s="158"/>
      <c r="H6" s="158"/>
      <c r="I6" s="158"/>
      <c r="J6" s="158"/>
      <c r="K6" s="158"/>
      <c r="L6" s="158"/>
      <c r="M6" s="158"/>
      <c r="N6" s="158"/>
      <c r="O6" s="158"/>
      <c r="P6" s="158"/>
      <c r="Q6" s="158"/>
    </row>
    <row r="7" spans="1:17" s="160" customFormat="1" ht="69" customHeight="1" x14ac:dyDescent="0.2">
      <c r="A7" s="193"/>
      <c r="B7" s="248" t="s">
        <v>140</v>
      </c>
      <c r="C7" s="249"/>
      <c r="D7" s="250"/>
      <c r="E7" s="263" t="s">
        <v>146</v>
      </c>
      <c r="F7" s="263"/>
      <c r="G7" s="263"/>
      <c r="H7" s="263"/>
      <c r="I7" s="263"/>
      <c r="J7" s="263"/>
      <c r="K7" s="263"/>
      <c r="L7" s="263"/>
      <c r="M7" s="263"/>
      <c r="N7" s="263"/>
      <c r="O7" s="263"/>
      <c r="P7" s="263"/>
      <c r="Q7" s="158"/>
    </row>
    <row r="8" spans="1:17" s="27" customFormat="1" ht="12" customHeight="1" x14ac:dyDescent="0.2">
      <c r="A8" s="154"/>
      <c r="B8" s="177"/>
      <c r="C8" s="177"/>
      <c r="D8" s="177"/>
      <c r="E8" s="177"/>
      <c r="F8" s="178"/>
      <c r="G8" s="177"/>
      <c r="H8" s="177"/>
      <c r="I8" s="177"/>
      <c r="J8" s="179"/>
      <c r="K8" s="177"/>
      <c r="L8" s="177"/>
      <c r="M8" s="177"/>
      <c r="N8" s="177"/>
      <c r="O8" s="177"/>
      <c r="P8" s="177"/>
      <c r="Q8" s="151"/>
    </row>
    <row r="9" spans="1:17" s="148" customFormat="1" ht="27.75" customHeight="1" x14ac:dyDescent="0.2">
      <c r="A9" s="229"/>
      <c r="B9" s="251" t="s">
        <v>127</v>
      </c>
      <c r="C9" s="252"/>
      <c r="D9" s="253"/>
      <c r="E9" s="277"/>
      <c r="F9" s="278"/>
      <c r="G9" s="279"/>
      <c r="H9" s="180" t="s">
        <v>133</v>
      </c>
      <c r="I9" s="265"/>
      <c r="J9" s="266"/>
      <c r="K9" s="266"/>
      <c r="L9" s="267"/>
      <c r="M9" s="273" t="s">
        <v>120</v>
      </c>
      <c r="N9" s="274"/>
      <c r="O9" s="275"/>
      <c r="P9" s="181">
        <v>0</v>
      </c>
      <c r="Q9" s="229"/>
    </row>
    <row r="10" spans="1:17" s="148" customFormat="1" ht="32.25" customHeight="1" x14ac:dyDescent="0.2">
      <c r="A10" s="229"/>
      <c r="B10" s="254"/>
      <c r="C10" s="255"/>
      <c r="D10" s="256"/>
      <c r="E10" s="280"/>
      <c r="F10" s="281"/>
      <c r="G10" s="282"/>
      <c r="H10" s="180" t="s">
        <v>134</v>
      </c>
      <c r="I10" s="265"/>
      <c r="J10" s="266"/>
      <c r="K10" s="266"/>
      <c r="L10" s="267"/>
      <c r="M10" s="273" t="s">
        <v>120</v>
      </c>
      <c r="N10" s="274"/>
      <c r="O10" s="275"/>
      <c r="P10" s="181">
        <v>0</v>
      </c>
      <c r="Q10" s="229"/>
    </row>
    <row r="11" spans="1:17" s="7" customFormat="1" ht="36.75" customHeight="1" x14ac:dyDescent="0.2">
      <c r="A11" s="233"/>
      <c r="B11" s="257"/>
      <c r="C11" s="258"/>
      <c r="D11" s="259"/>
      <c r="E11" s="283"/>
      <c r="F11" s="284"/>
      <c r="G11" s="285"/>
      <c r="H11" s="180" t="s">
        <v>135</v>
      </c>
      <c r="I11" s="265"/>
      <c r="J11" s="266"/>
      <c r="K11" s="266"/>
      <c r="L11" s="267"/>
      <c r="M11" s="273" t="s">
        <v>120</v>
      </c>
      <c r="N11" s="274"/>
      <c r="O11" s="275"/>
      <c r="P11" s="181">
        <v>0</v>
      </c>
      <c r="Q11" s="228"/>
    </row>
    <row r="12" spans="1:17" s="7" customFormat="1" ht="10.5" customHeight="1" thickBot="1" x14ac:dyDescent="0.25">
      <c r="A12" s="233"/>
      <c r="B12" s="57"/>
      <c r="C12" s="57"/>
      <c r="D12" s="57"/>
      <c r="E12" s="58"/>
      <c r="F12" s="58"/>
      <c r="G12" s="58"/>
      <c r="H12" s="58"/>
      <c r="I12" s="59"/>
      <c r="J12" s="59"/>
      <c r="K12" s="60"/>
      <c r="L12" s="60"/>
      <c r="M12" s="59"/>
      <c r="N12" s="59"/>
      <c r="O12" s="59"/>
      <c r="P12" s="59"/>
      <c r="Q12" s="228"/>
    </row>
    <row r="13" spans="1:17" s="7" customFormat="1" ht="41.25" customHeight="1" thickBot="1" x14ac:dyDescent="0.25">
      <c r="A13" s="233"/>
      <c r="B13" s="246" t="s">
        <v>126</v>
      </c>
      <c r="C13" s="247"/>
      <c r="D13" s="247"/>
      <c r="E13" s="286"/>
      <c r="F13" s="241">
        <v>0.15</v>
      </c>
      <c r="G13" s="297">
        <f>P13*F13</f>
        <v>168.7044326744639</v>
      </c>
      <c r="H13" s="298"/>
      <c r="I13" s="247" t="s">
        <v>12</v>
      </c>
      <c r="J13" s="286"/>
      <c r="K13" s="290">
        <v>1021815756</v>
      </c>
      <c r="L13" s="291"/>
      <c r="M13" s="246" t="s">
        <v>144</v>
      </c>
      <c r="N13" s="247"/>
      <c r="O13" s="247"/>
      <c r="P13" s="242">
        <f>K13/908526</f>
        <v>1124.6962178297595</v>
      </c>
      <c r="Q13" s="228"/>
    </row>
    <row r="14" spans="1:17" s="7" customFormat="1" ht="70.5" customHeight="1" x14ac:dyDescent="0.2">
      <c r="A14" s="233"/>
      <c r="B14" s="260" t="s">
        <v>63</v>
      </c>
      <c r="C14" s="261"/>
      <c r="D14" s="262"/>
      <c r="E14" s="287" t="s">
        <v>145</v>
      </c>
      <c r="F14" s="288"/>
      <c r="G14" s="288"/>
      <c r="H14" s="288"/>
      <c r="I14" s="288"/>
      <c r="J14" s="288"/>
      <c r="K14" s="288"/>
      <c r="L14" s="288"/>
      <c r="M14" s="288"/>
      <c r="N14" s="288"/>
      <c r="O14" s="288"/>
      <c r="P14" s="289"/>
      <c r="Q14" s="228"/>
    </row>
    <row r="15" spans="1:17" s="7" customFormat="1" ht="22.5" customHeight="1" x14ac:dyDescent="0.25">
      <c r="A15" s="233"/>
      <c r="B15" s="264" t="s">
        <v>90</v>
      </c>
      <c r="C15" s="264"/>
      <c r="D15" s="264"/>
      <c r="E15" s="240">
        <v>80101600</v>
      </c>
      <c r="F15" s="268">
        <v>80101500</v>
      </c>
      <c r="G15" s="269"/>
      <c r="H15" s="240">
        <v>93141500</v>
      </c>
      <c r="I15" s="243">
        <v>86101700</v>
      </c>
      <c r="J15" s="235">
        <v>86111600</v>
      </c>
      <c r="K15" s="235"/>
      <c r="L15" s="235"/>
      <c r="M15" s="235"/>
      <c r="N15" s="235"/>
      <c r="O15" s="235"/>
      <c r="P15" s="239"/>
      <c r="Q15" s="230"/>
    </row>
    <row r="16" spans="1:17" s="7" customFormat="1" ht="22.5" customHeight="1" x14ac:dyDescent="0.2">
      <c r="A16" s="233"/>
      <c r="B16" s="264"/>
      <c r="C16" s="264"/>
      <c r="D16" s="264"/>
      <c r="E16" s="243"/>
      <c r="F16" s="248"/>
      <c r="G16" s="270"/>
      <c r="H16" s="243"/>
      <c r="I16" s="243"/>
      <c r="J16" s="235"/>
      <c r="K16" s="235"/>
      <c r="L16" s="235"/>
      <c r="M16" s="235"/>
      <c r="N16" s="235"/>
      <c r="O16" s="235"/>
      <c r="P16" s="238"/>
      <c r="Q16" s="230"/>
    </row>
    <row r="17" spans="1:17" s="161" customFormat="1" ht="10.5" customHeight="1" x14ac:dyDescent="0.2">
      <c r="A17" s="231"/>
      <c r="B17" s="182"/>
      <c r="C17" s="182"/>
      <c r="D17" s="182"/>
      <c r="E17" s="182"/>
      <c r="F17" s="182"/>
      <c r="G17" s="183"/>
      <c r="H17" s="183"/>
      <c r="I17" s="184"/>
      <c r="J17" s="184"/>
      <c r="K17" s="184"/>
      <c r="L17" s="184"/>
      <c r="M17" s="184"/>
      <c r="N17" s="184"/>
      <c r="O17" s="184"/>
      <c r="P17" s="184"/>
      <c r="Q17" s="231"/>
    </row>
    <row r="18" spans="1:17" s="11" customFormat="1" ht="90.75" customHeight="1" x14ac:dyDescent="0.2">
      <c r="A18" s="232"/>
      <c r="B18" s="168" t="s">
        <v>3</v>
      </c>
      <c r="C18" s="168" t="s">
        <v>57</v>
      </c>
      <c r="D18" s="168" t="s">
        <v>143</v>
      </c>
      <c r="E18" s="168" t="s">
        <v>0</v>
      </c>
      <c r="F18" s="299" t="s">
        <v>69</v>
      </c>
      <c r="G18" s="300"/>
      <c r="H18" s="169" t="s">
        <v>1</v>
      </c>
      <c r="I18" s="169" t="s">
        <v>11</v>
      </c>
      <c r="J18" s="299" t="s">
        <v>138</v>
      </c>
      <c r="K18" s="300"/>
      <c r="L18" s="168" t="s">
        <v>10</v>
      </c>
      <c r="M18" s="168" t="s">
        <v>2</v>
      </c>
      <c r="N18" s="168" t="s">
        <v>58</v>
      </c>
      <c r="O18" s="168" t="s">
        <v>136</v>
      </c>
      <c r="P18" s="168" t="s">
        <v>59</v>
      </c>
      <c r="Q18" s="232"/>
    </row>
    <row r="19" spans="1:17" s="155" customFormat="1" ht="10.5" customHeight="1" x14ac:dyDescent="0.2">
      <c r="A19" s="157"/>
      <c r="B19" s="185"/>
      <c r="C19" s="186"/>
      <c r="D19" s="186"/>
      <c r="E19" s="187"/>
      <c r="F19" s="302"/>
      <c r="G19" s="302"/>
      <c r="H19" s="187"/>
      <c r="I19" s="187"/>
      <c r="L19" s="187"/>
      <c r="M19" s="187"/>
      <c r="N19" s="187"/>
      <c r="O19" s="187"/>
      <c r="P19" s="187"/>
      <c r="Q19" s="157"/>
    </row>
    <row r="20" spans="1:17" ht="75" customHeight="1" x14ac:dyDescent="0.2">
      <c r="A20" s="157"/>
      <c r="B20" s="188">
        <v>1</v>
      </c>
      <c r="C20" s="170"/>
      <c r="D20" s="170"/>
      <c r="E20" s="171"/>
      <c r="F20" s="244" t="s">
        <v>137</v>
      </c>
      <c r="G20" s="301"/>
      <c r="H20" s="236"/>
      <c r="I20" s="236"/>
      <c r="J20" s="244"/>
      <c r="K20" s="245"/>
      <c r="L20" s="173"/>
      <c r="M20" s="174"/>
      <c r="N20" s="175"/>
      <c r="O20" s="237"/>
      <c r="P20" s="176">
        <f>+N20*O20</f>
        <v>0</v>
      </c>
      <c r="Q20" s="157"/>
    </row>
    <row r="21" spans="1:17" ht="75" customHeight="1" x14ac:dyDescent="0.2">
      <c r="A21" s="157"/>
      <c r="B21" s="189">
        <v>2</v>
      </c>
      <c r="C21" s="170"/>
      <c r="D21" s="170"/>
      <c r="E21" s="171"/>
      <c r="F21" s="244"/>
      <c r="G21" s="245"/>
      <c r="H21" s="172"/>
      <c r="I21" s="172"/>
      <c r="J21" s="295"/>
      <c r="K21" s="296"/>
      <c r="L21" s="173"/>
      <c r="M21" s="174"/>
      <c r="N21" s="175"/>
      <c r="O21" s="237"/>
      <c r="P21" s="176">
        <f>+N21*O21</f>
        <v>0</v>
      </c>
      <c r="Q21" s="157"/>
    </row>
    <row r="22" spans="1:17" ht="10.5" customHeight="1" x14ac:dyDescent="0.2">
      <c r="A22" s="157"/>
      <c r="B22" s="196"/>
      <c r="C22" s="162"/>
      <c r="D22" s="162"/>
      <c r="E22" s="163"/>
      <c r="F22" s="164"/>
      <c r="G22" s="164"/>
      <c r="H22" s="164"/>
      <c r="I22" s="165"/>
      <c r="J22" s="166"/>
      <c r="K22" s="149"/>
      <c r="L22" s="149"/>
      <c r="M22" s="150"/>
      <c r="N22" s="150"/>
      <c r="O22" s="150"/>
      <c r="P22" s="149"/>
      <c r="Q22" s="157"/>
    </row>
    <row r="23" spans="1:17" ht="20.25" customHeight="1" x14ac:dyDescent="0.2">
      <c r="A23" s="157"/>
      <c r="B23" s="292" t="s">
        <v>141</v>
      </c>
      <c r="C23" s="293"/>
      <c r="D23" s="293"/>
      <c r="E23" s="293"/>
      <c r="F23" s="293"/>
      <c r="G23" s="293"/>
      <c r="H23" s="293"/>
      <c r="I23" s="293"/>
      <c r="J23" s="293"/>
      <c r="K23" s="293"/>
      <c r="L23" s="293"/>
      <c r="M23" s="293"/>
      <c r="N23" s="293"/>
      <c r="O23" s="294"/>
      <c r="P23" s="190">
        <f>SUM(P20:P21)</f>
        <v>0</v>
      </c>
      <c r="Q23" s="157"/>
    </row>
    <row r="24" spans="1:17" ht="10.5" customHeight="1" x14ac:dyDescent="0.2">
      <c r="A24" s="157"/>
      <c r="B24" s="196"/>
      <c r="C24" s="162"/>
      <c r="D24" s="162"/>
      <c r="E24" s="163"/>
      <c r="F24" s="164"/>
      <c r="G24" s="164"/>
      <c r="H24" s="164"/>
      <c r="I24" s="165"/>
      <c r="J24" s="166"/>
      <c r="K24" s="149"/>
      <c r="L24" s="149"/>
      <c r="M24" s="150"/>
      <c r="N24" s="150"/>
      <c r="O24" s="150"/>
      <c r="P24" s="149"/>
      <c r="Q24" s="157"/>
    </row>
    <row r="25" spans="1:17" ht="10.5" customHeight="1" x14ac:dyDescent="0.2">
      <c r="A25" s="157"/>
      <c r="B25" s="196"/>
      <c r="C25" s="162"/>
      <c r="D25" s="162"/>
      <c r="E25" s="163"/>
      <c r="F25" s="164"/>
      <c r="G25" s="164"/>
      <c r="H25" s="164"/>
      <c r="I25" s="165"/>
      <c r="J25" s="166"/>
      <c r="K25" s="149"/>
      <c r="L25" s="149"/>
      <c r="M25" s="150"/>
      <c r="N25" s="150"/>
      <c r="O25" s="150"/>
      <c r="P25" s="149"/>
      <c r="Q25" s="157"/>
    </row>
    <row r="26" spans="1:17" x14ac:dyDescent="0.2">
      <c r="A26" s="155"/>
      <c r="B26" s="155"/>
      <c r="C26" s="155"/>
      <c r="D26" s="155"/>
      <c r="E26" s="234"/>
      <c r="F26" s="234"/>
      <c r="G26" s="234"/>
      <c r="H26" s="234"/>
      <c r="I26" s="234"/>
      <c r="J26" s="234"/>
      <c r="K26" s="234"/>
      <c r="L26" s="234"/>
      <c r="M26" s="234"/>
      <c r="N26" s="234"/>
      <c r="O26" s="234"/>
      <c r="P26" s="234"/>
      <c r="Q26" s="155"/>
    </row>
    <row r="27" spans="1:17" x14ac:dyDescent="0.2">
      <c r="A27" s="155"/>
      <c r="B27" s="155"/>
      <c r="C27" s="155"/>
      <c r="D27" s="155"/>
      <c r="E27" s="234"/>
      <c r="F27" s="234"/>
      <c r="G27" s="234"/>
      <c r="H27" s="234"/>
      <c r="I27" s="227"/>
      <c r="J27" s="227"/>
      <c r="K27" s="227"/>
      <c r="L27" s="234"/>
      <c r="M27" s="234"/>
      <c r="N27" s="234"/>
      <c r="O27" s="234"/>
      <c r="P27" s="234"/>
      <c r="Q27" s="155"/>
    </row>
    <row r="28" spans="1:17" ht="18" x14ac:dyDescent="0.2">
      <c r="A28" s="155"/>
      <c r="B28" s="155"/>
      <c r="C28" s="155"/>
      <c r="D28" s="155"/>
      <c r="E28" s="234"/>
      <c r="F28" s="234"/>
      <c r="G28" s="234"/>
      <c r="H28" s="234"/>
      <c r="I28" s="276" t="s">
        <v>130</v>
      </c>
      <c r="J28" s="276"/>
      <c r="K28" s="276"/>
      <c r="L28" s="234"/>
      <c r="M28" s="234"/>
      <c r="N28" s="234"/>
      <c r="O28" s="234"/>
      <c r="P28" s="234"/>
      <c r="Q28" s="155"/>
    </row>
    <row r="29" spans="1:17" x14ac:dyDescent="0.2">
      <c r="A29" s="155"/>
      <c r="B29" s="155"/>
      <c r="C29" s="155"/>
      <c r="D29" s="155"/>
      <c r="E29" s="234"/>
      <c r="F29" s="234"/>
      <c r="G29" s="234"/>
      <c r="H29" s="234"/>
      <c r="I29" s="234"/>
      <c r="J29" s="234"/>
      <c r="K29" s="234"/>
      <c r="L29" s="234"/>
      <c r="M29" s="234"/>
      <c r="N29" s="234"/>
      <c r="O29" s="234"/>
      <c r="P29" s="234"/>
      <c r="Q29" s="155"/>
    </row>
    <row r="30" spans="1:17" ht="24.95" customHeight="1" x14ac:dyDescent="0.2"/>
    <row r="31" spans="1:17" ht="24.95" customHeight="1" x14ac:dyDescent="0.2"/>
  </sheetData>
  <sheetProtection selectLockedCells="1"/>
  <mergeCells count="32">
    <mergeCell ref="I28:K28"/>
    <mergeCell ref="E9:G11"/>
    <mergeCell ref="B13:E13"/>
    <mergeCell ref="I13:J13"/>
    <mergeCell ref="E14:P14"/>
    <mergeCell ref="K13:L13"/>
    <mergeCell ref="B23:O23"/>
    <mergeCell ref="M9:O9"/>
    <mergeCell ref="J21:K21"/>
    <mergeCell ref="G13:H13"/>
    <mergeCell ref="F18:G18"/>
    <mergeCell ref="F20:G20"/>
    <mergeCell ref="M10:O10"/>
    <mergeCell ref="F21:G21"/>
    <mergeCell ref="F19:G19"/>
    <mergeCell ref="J18:K18"/>
    <mergeCell ref="B1:P1"/>
    <mergeCell ref="B3:P3"/>
    <mergeCell ref="B5:P5"/>
    <mergeCell ref="M11:O11"/>
    <mergeCell ref="I9:L9"/>
    <mergeCell ref="J20:K20"/>
    <mergeCell ref="M13:O13"/>
    <mergeCell ref="B7:D7"/>
    <mergeCell ref="B9:D11"/>
    <mergeCell ref="B14:D14"/>
    <mergeCell ref="E7:P7"/>
    <mergeCell ref="B15:D16"/>
    <mergeCell ref="I10:L10"/>
    <mergeCell ref="I11:L11"/>
    <mergeCell ref="F15:G15"/>
    <mergeCell ref="F16:G16"/>
  </mergeCells>
  <conditionalFormatting sqref="C17:J17 C22:J22 C18:D18 M18 C19:F20 L19:N20 H19:I19 F21">
    <cfRule type="cellIs" dxfId="145" priority="106" operator="equal">
      <formula>#REF!</formula>
    </cfRule>
    <cfRule type="cellIs" dxfId="144" priority="107" operator="equal">
      <formula>#REF!</formula>
    </cfRule>
  </conditionalFormatting>
  <conditionalFormatting sqref="E18:F18 H18:I18 L18 C21:E21 H21:J21">
    <cfRule type="cellIs" dxfId="143" priority="102" operator="equal">
      <formula>#REF!</formula>
    </cfRule>
    <cfRule type="cellIs" dxfId="142" priority="103" operator="equal">
      <formula>#REF!</formula>
    </cfRule>
  </conditionalFormatting>
  <conditionalFormatting sqref="F18">
    <cfRule type="cellIs" dxfId="141" priority="100" operator="equal">
      <formula>#REF!</formula>
    </cfRule>
    <cfRule type="cellIs" dxfId="140" priority="101" operator="equal">
      <formula>#REF!</formula>
    </cfRule>
  </conditionalFormatting>
  <conditionalFormatting sqref="N18">
    <cfRule type="cellIs" dxfId="139" priority="98" operator="equal">
      <formula>#REF!</formula>
    </cfRule>
    <cfRule type="cellIs" dxfId="138" priority="99" operator="equal">
      <formula>#REF!</formula>
    </cfRule>
  </conditionalFormatting>
  <conditionalFormatting sqref="O18">
    <cfRule type="cellIs" dxfId="137" priority="96" operator="equal">
      <formula>#REF!</formula>
    </cfRule>
    <cfRule type="cellIs" dxfId="136" priority="97" operator="equal">
      <formula>#REF!</formula>
    </cfRule>
  </conditionalFormatting>
  <conditionalFormatting sqref="P18">
    <cfRule type="cellIs" dxfId="135" priority="94" operator="equal">
      <formula>#REF!</formula>
    </cfRule>
    <cfRule type="cellIs" dxfId="134" priority="95" operator="equal">
      <formula>#REF!</formula>
    </cfRule>
  </conditionalFormatting>
  <conditionalFormatting sqref="C24:J25">
    <cfRule type="cellIs" dxfId="133" priority="90" operator="equal">
      <formula>#REF!</formula>
    </cfRule>
    <cfRule type="cellIs" dxfId="132" priority="91" operator="equal">
      <formula>#REF!</formula>
    </cfRule>
  </conditionalFormatting>
  <conditionalFormatting sqref="N21">
    <cfRule type="cellIs" dxfId="131" priority="38" operator="equal">
      <formula>#REF!</formula>
    </cfRule>
    <cfRule type="cellIs" dxfId="130" priority="39" operator="equal">
      <formula>#REF!</formula>
    </cfRule>
  </conditionalFormatting>
  <conditionalFormatting sqref="M21">
    <cfRule type="cellIs" dxfId="129" priority="34" operator="equal">
      <formula>#REF!</formula>
    </cfRule>
    <cfRule type="cellIs" dxfId="128" priority="35" operator="equal">
      <formula>#REF!</formula>
    </cfRule>
  </conditionalFormatting>
  <conditionalFormatting sqref="L21">
    <cfRule type="cellIs" dxfId="127" priority="15" operator="equal">
      <formula>#REF!</formula>
    </cfRule>
    <cfRule type="cellIs" dxfId="126" priority="16" operator="equal">
      <formula>#REF!</formula>
    </cfRule>
  </conditionalFormatting>
  <conditionalFormatting sqref="J18">
    <cfRule type="cellIs" dxfId="125" priority="1" operator="equal">
      <formula>#REF!</formula>
    </cfRule>
    <cfRule type="cellIs" dxfId="124" priority="2" operator="equal">
      <formula>#REF!</formula>
    </cfRule>
  </conditionalFormatting>
  <dataValidations count="1">
    <dataValidation type="list" allowBlank="1" showInputMessage="1" showErrorMessage="1" sqref="E17:J17" xr:uid="{00000000-0002-0000-0000-000000000000}">
      <formula1>#REF!</formula1>
    </dataValidation>
  </dataValidations>
  <printOptions horizontalCentered="1" verticalCentered="1"/>
  <pageMargins left="0.39370078740157483" right="0.39370078740157483" top="0.39370078740157483" bottom="0.39370078740157483" header="0" footer="0"/>
  <pageSetup scale="5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5"/>
  <sheetViews>
    <sheetView view="pageBreakPreview" zoomScale="80" zoomScaleNormal="70" zoomScaleSheetLayoutView="80" workbookViewId="0">
      <selection activeCell="D7" sqref="D7:M7"/>
    </sheetView>
  </sheetViews>
  <sheetFormatPr baseColWidth="10" defaultColWidth="11.42578125" defaultRowHeight="12.75" x14ac:dyDescent="0.2"/>
  <cols>
    <col min="1" max="1" width="3.42578125" style="199" customWidth="1"/>
    <col min="2" max="2" width="11.42578125" style="199" customWidth="1"/>
    <col min="3" max="3" width="5.7109375" style="199" customWidth="1"/>
    <col min="4" max="4" width="14.28515625" style="200" customWidth="1"/>
    <col min="5" max="5" width="18.7109375" style="200" customWidth="1"/>
    <col min="6" max="6" width="36.42578125" style="200" customWidth="1"/>
    <col min="7" max="7" width="18.28515625" style="200" customWidth="1"/>
    <col min="8" max="8" width="22.85546875" style="200" customWidth="1"/>
    <col min="9" max="9" width="14.28515625" style="200" customWidth="1"/>
    <col min="10" max="10" width="17.7109375" style="200" customWidth="1"/>
    <col min="11" max="11" width="17.5703125" style="200" customWidth="1"/>
    <col min="12" max="12" width="19.5703125" style="200" customWidth="1"/>
    <col min="13" max="13" width="29" style="200" customWidth="1"/>
    <col min="14" max="14" width="3.42578125" style="199" customWidth="1"/>
    <col min="15" max="15" width="15.28515625" style="199" customWidth="1"/>
    <col min="16" max="16" width="16.28515625" style="199" hidden="1" customWidth="1"/>
    <col min="17" max="17" width="14.42578125" style="199" hidden="1" customWidth="1"/>
    <col min="18" max="16384" width="11.42578125" style="199"/>
  </cols>
  <sheetData>
    <row r="1" spans="1:15" s="91" customFormat="1" ht="18.75" customHeight="1" x14ac:dyDescent="0.2">
      <c r="A1" s="157"/>
      <c r="B1" s="271" t="s">
        <v>4</v>
      </c>
      <c r="C1" s="271"/>
      <c r="D1" s="271"/>
      <c r="E1" s="271"/>
      <c r="F1" s="271"/>
      <c r="G1" s="271"/>
      <c r="H1" s="271"/>
      <c r="I1" s="271"/>
      <c r="J1" s="271"/>
      <c r="K1" s="271"/>
      <c r="L1" s="271"/>
      <c r="M1" s="271"/>
      <c r="N1" s="271"/>
      <c r="O1" s="156"/>
    </row>
    <row r="2" spans="1:15" s="91" customFormat="1" ht="11.25" customHeight="1" x14ac:dyDescent="0.25">
      <c r="A2" s="191"/>
      <c r="B2" s="121"/>
      <c r="C2" s="121"/>
      <c r="D2" s="121"/>
      <c r="E2" s="122"/>
      <c r="F2" s="122"/>
      <c r="G2" s="122"/>
      <c r="H2" s="122"/>
      <c r="I2" s="122"/>
      <c r="J2" s="122"/>
      <c r="K2" s="122"/>
      <c r="L2" s="157"/>
      <c r="M2" s="157"/>
      <c r="N2" s="157"/>
      <c r="O2" s="156"/>
    </row>
    <row r="3" spans="1:15" s="91" customFormat="1" ht="18.75" customHeight="1" x14ac:dyDescent="0.2">
      <c r="A3" s="157"/>
      <c r="B3" s="272" t="s">
        <v>131</v>
      </c>
      <c r="C3" s="272"/>
      <c r="D3" s="272"/>
      <c r="E3" s="272"/>
      <c r="F3" s="272"/>
      <c r="G3" s="272"/>
      <c r="H3" s="272"/>
      <c r="I3" s="272"/>
      <c r="J3" s="272"/>
      <c r="K3" s="272"/>
      <c r="L3" s="272"/>
      <c r="M3" s="272"/>
      <c r="N3" s="272"/>
      <c r="O3" s="156"/>
    </row>
    <row r="4" spans="1:15" s="160" customFormat="1" ht="11.25" customHeight="1" x14ac:dyDescent="0.25">
      <c r="A4" s="191"/>
      <c r="B4" s="121"/>
      <c r="C4" s="121"/>
      <c r="D4" s="121"/>
      <c r="E4" s="122"/>
      <c r="F4" s="122"/>
      <c r="G4" s="122"/>
      <c r="H4" s="122"/>
      <c r="I4" s="122"/>
      <c r="J4" s="122"/>
      <c r="K4" s="122"/>
      <c r="L4" s="157"/>
      <c r="M4" s="157"/>
      <c r="N4" s="157"/>
      <c r="O4" s="156"/>
    </row>
    <row r="5" spans="1:15" s="160" customFormat="1" ht="18.75" customHeight="1" x14ac:dyDescent="0.2">
      <c r="A5" s="157"/>
      <c r="B5" s="272" t="s">
        <v>128</v>
      </c>
      <c r="C5" s="272"/>
      <c r="D5" s="272"/>
      <c r="E5" s="272"/>
      <c r="F5" s="272"/>
      <c r="G5" s="272"/>
      <c r="H5" s="272"/>
      <c r="I5" s="272"/>
      <c r="J5" s="272"/>
      <c r="K5" s="272"/>
      <c r="L5" s="272"/>
      <c r="M5" s="272"/>
      <c r="N5" s="272"/>
      <c r="O5" s="156"/>
    </row>
    <row r="6" spans="1:15" s="160" customFormat="1" ht="11.25" customHeight="1" x14ac:dyDescent="0.2">
      <c r="A6" s="192"/>
      <c r="B6" s="158"/>
      <c r="C6" s="158"/>
      <c r="D6" s="158"/>
      <c r="E6" s="158"/>
      <c r="F6" s="158"/>
      <c r="G6" s="158"/>
      <c r="H6" s="158"/>
      <c r="I6" s="158"/>
      <c r="J6" s="158"/>
      <c r="K6" s="158"/>
      <c r="L6" s="158"/>
      <c r="M6" s="158"/>
      <c r="N6" s="158"/>
      <c r="O6" s="159"/>
    </row>
    <row r="7" spans="1:15" s="160" customFormat="1" ht="45" customHeight="1" x14ac:dyDescent="0.2">
      <c r="A7" s="193"/>
      <c r="B7" s="306" t="s">
        <v>117</v>
      </c>
      <c r="C7" s="306"/>
      <c r="D7" s="303" t="s">
        <v>132</v>
      </c>
      <c r="E7" s="304"/>
      <c r="F7" s="304"/>
      <c r="G7" s="304"/>
      <c r="H7" s="304"/>
      <c r="I7" s="304"/>
      <c r="J7" s="304"/>
      <c r="K7" s="304"/>
      <c r="L7" s="304"/>
      <c r="M7" s="305"/>
      <c r="N7" s="158"/>
    </row>
    <row r="8" spans="1:15" s="91" customFormat="1" ht="11.25" customHeight="1" x14ac:dyDescent="0.25">
      <c r="A8" s="191"/>
      <c r="B8" s="191"/>
      <c r="C8" s="191"/>
      <c r="D8" s="122"/>
      <c r="E8" s="122"/>
      <c r="F8" s="122"/>
      <c r="G8" s="122"/>
      <c r="H8" s="122"/>
      <c r="I8" s="122"/>
      <c r="J8" s="122"/>
      <c r="K8" s="122"/>
      <c r="L8" s="157"/>
      <c r="M8" s="157"/>
      <c r="N8" s="158"/>
    </row>
    <row r="9" spans="1:15" s="148" customFormat="1" ht="26.1" customHeight="1" x14ac:dyDescent="0.2">
      <c r="A9" s="194"/>
      <c r="B9" s="251" t="s">
        <v>127</v>
      </c>
      <c r="C9" s="319"/>
      <c r="D9" s="277"/>
      <c r="E9" s="278"/>
      <c r="F9" s="279"/>
      <c r="G9" s="180" t="s">
        <v>119</v>
      </c>
      <c r="H9" s="265"/>
      <c r="I9" s="266"/>
      <c r="J9" s="267"/>
      <c r="K9" s="273" t="s">
        <v>120</v>
      </c>
      <c r="L9" s="275"/>
      <c r="M9" s="181">
        <v>0</v>
      </c>
      <c r="N9" s="152"/>
    </row>
    <row r="10" spans="1:15" s="148" customFormat="1" ht="26.1" customHeight="1" x14ac:dyDescent="0.2">
      <c r="A10" s="194"/>
      <c r="B10" s="254"/>
      <c r="C10" s="320"/>
      <c r="D10" s="280"/>
      <c r="E10" s="281"/>
      <c r="F10" s="282"/>
      <c r="G10" s="180" t="s">
        <v>121</v>
      </c>
      <c r="H10" s="265"/>
      <c r="I10" s="266"/>
      <c r="J10" s="267"/>
      <c r="K10" s="273" t="s">
        <v>120</v>
      </c>
      <c r="L10" s="275"/>
      <c r="M10" s="181">
        <v>0</v>
      </c>
      <c r="N10" s="152"/>
    </row>
    <row r="11" spans="1:15" s="7" customFormat="1" ht="26.1" customHeight="1" x14ac:dyDescent="0.2">
      <c r="A11" s="195"/>
      <c r="B11" s="257"/>
      <c r="C11" s="321"/>
      <c r="D11" s="283"/>
      <c r="E11" s="284"/>
      <c r="F11" s="285"/>
      <c r="G11" s="180" t="s">
        <v>122</v>
      </c>
      <c r="H11" s="265"/>
      <c r="I11" s="266"/>
      <c r="J11" s="267"/>
      <c r="K11" s="273" t="s">
        <v>120</v>
      </c>
      <c r="L11" s="275"/>
      <c r="M11" s="181">
        <v>0</v>
      </c>
      <c r="N11" s="153"/>
    </row>
    <row r="12" spans="1:15" s="75" customFormat="1" ht="11.25" customHeight="1" x14ac:dyDescent="0.2">
      <c r="A12" s="214"/>
      <c r="B12" s="76"/>
      <c r="C12" s="76"/>
      <c r="D12" s="77"/>
      <c r="E12" s="77"/>
      <c r="F12" s="77"/>
      <c r="G12" s="77"/>
      <c r="H12" s="77"/>
      <c r="I12" s="77"/>
      <c r="J12" s="78"/>
      <c r="K12" s="78"/>
      <c r="L12" s="78"/>
      <c r="M12" s="79"/>
      <c r="N12" s="225"/>
    </row>
    <row r="13" spans="1:15" s="75" customFormat="1" ht="59.25" customHeight="1" x14ac:dyDescent="0.2">
      <c r="A13" s="214"/>
      <c r="B13" s="322" t="s">
        <v>123</v>
      </c>
      <c r="C13" s="323"/>
      <c r="D13" s="308" t="s">
        <v>129</v>
      </c>
      <c r="E13" s="309"/>
      <c r="F13" s="309"/>
      <c r="G13" s="309"/>
      <c r="H13" s="309"/>
      <c r="I13" s="309"/>
      <c r="J13" s="309"/>
      <c r="K13" s="309"/>
      <c r="L13" s="309"/>
      <c r="M13" s="310"/>
      <c r="N13" s="225"/>
    </row>
    <row r="14" spans="1:15" s="80" customFormat="1" ht="117.75" customHeight="1" x14ac:dyDescent="0.2">
      <c r="A14" s="215"/>
      <c r="B14" s="317" t="s">
        <v>124</v>
      </c>
      <c r="C14" s="318"/>
      <c r="D14" s="201" t="s">
        <v>68</v>
      </c>
      <c r="E14" s="201" t="s">
        <v>0</v>
      </c>
      <c r="F14" s="201" t="s">
        <v>69</v>
      </c>
      <c r="G14" s="201" t="s">
        <v>58</v>
      </c>
      <c r="H14" s="201" t="s">
        <v>2</v>
      </c>
      <c r="I14" s="201" t="s">
        <v>1</v>
      </c>
      <c r="J14" s="201" t="s">
        <v>85</v>
      </c>
      <c r="K14" s="201" t="s">
        <v>95</v>
      </c>
      <c r="L14" s="201" t="s">
        <v>96</v>
      </c>
      <c r="M14" s="201" t="s">
        <v>5</v>
      </c>
      <c r="N14" s="226"/>
    </row>
    <row r="15" spans="1:15" ht="120" customHeight="1" x14ac:dyDescent="0.2">
      <c r="A15" s="216"/>
      <c r="B15" s="314">
        <v>1</v>
      </c>
      <c r="C15" s="314"/>
      <c r="D15" s="202"/>
      <c r="E15" s="203"/>
      <c r="F15" s="204"/>
      <c r="G15" s="205"/>
      <c r="H15" s="206"/>
      <c r="I15" s="207"/>
      <c r="J15" s="207"/>
      <c r="K15" s="208"/>
      <c r="L15" s="211">
        <f>K15*G15</f>
        <v>0</v>
      </c>
      <c r="M15" s="209"/>
      <c r="N15" s="223"/>
    </row>
    <row r="16" spans="1:15" ht="120" customHeight="1" x14ac:dyDescent="0.2">
      <c r="A16" s="216"/>
      <c r="B16" s="315">
        <v>2</v>
      </c>
      <c r="C16" s="316"/>
      <c r="D16" s="202"/>
      <c r="E16" s="203"/>
      <c r="F16" s="204"/>
      <c r="G16" s="205"/>
      <c r="H16" s="210"/>
      <c r="I16" s="207"/>
      <c r="J16" s="207"/>
      <c r="K16" s="208"/>
      <c r="L16" s="211">
        <f>K16*G16</f>
        <v>0</v>
      </c>
      <c r="M16" s="209"/>
      <c r="N16" s="223"/>
    </row>
    <row r="17" spans="1:17" ht="120" customHeight="1" x14ac:dyDescent="0.2">
      <c r="A17" s="216"/>
      <c r="B17" s="315">
        <v>3</v>
      </c>
      <c r="C17" s="316"/>
      <c r="D17" s="202"/>
      <c r="E17" s="203"/>
      <c r="F17" s="204"/>
      <c r="G17" s="205"/>
      <c r="H17" s="210"/>
      <c r="I17" s="207"/>
      <c r="J17" s="207"/>
      <c r="K17" s="208"/>
      <c r="L17" s="211">
        <f>K17*G17</f>
        <v>0</v>
      </c>
      <c r="M17" s="209"/>
      <c r="N17" s="223"/>
    </row>
    <row r="18" spans="1:17" ht="11.25" customHeight="1" x14ac:dyDescent="0.2">
      <c r="A18" s="216"/>
      <c r="B18" s="217"/>
      <c r="C18" s="217"/>
      <c r="D18" s="218"/>
      <c r="E18" s="219"/>
      <c r="F18" s="219"/>
      <c r="G18" s="220"/>
      <c r="H18" s="221"/>
      <c r="I18" s="221"/>
      <c r="J18" s="222"/>
      <c r="K18" s="221"/>
      <c r="L18" s="221"/>
      <c r="M18" s="222"/>
      <c r="N18" s="223"/>
    </row>
    <row r="19" spans="1:17" ht="22.5" customHeight="1" x14ac:dyDescent="0.2">
      <c r="A19" s="216"/>
      <c r="B19" s="311" t="s">
        <v>125</v>
      </c>
      <c r="C19" s="312"/>
      <c r="D19" s="312"/>
      <c r="E19" s="312"/>
      <c r="F19" s="312"/>
      <c r="G19" s="312"/>
      <c r="H19" s="312"/>
      <c r="I19" s="312"/>
      <c r="J19" s="312"/>
      <c r="K19" s="313"/>
      <c r="L19" s="212">
        <f>SUM(L15:L17)</f>
        <v>0</v>
      </c>
      <c r="M19" s="213"/>
      <c r="N19" s="223"/>
    </row>
    <row r="20" spans="1:17" ht="11.25" customHeight="1" x14ac:dyDescent="0.2">
      <c r="A20" s="216"/>
      <c r="B20" s="217"/>
      <c r="C20" s="217"/>
      <c r="D20" s="224"/>
      <c r="E20" s="218"/>
      <c r="F20" s="219"/>
      <c r="G20" s="219"/>
      <c r="H20" s="220"/>
      <c r="I20" s="221"/>
      <c r="J20" s="221"/>
      <c r="K20" s="222"/>
      <c r="L20" s="221"/>
      <c r="M20" s="222"/>
      <c r="N20" s="223"/>
    </row>
    <row r="21" spans="1:17" ht="11.1" customHeight="1" x14ac:dyDescent="0.2">
      <c r="A21" s="197"/>
      <c r="B21" s="85"/>
      <c r="C21" s="85"/>
      <c r="D21" s="85"/>
      <c r="E21" s="85"/>
      <c r="F21" s="85"/>
      <c r="G21" s="85"/>
      <c r="H21" s="85"/>
      <c r="I21" s="85"/>
      <c r="J21" s="85"/>
      <c r="K21" s="86"/>
      <c r="L21" s="86"/>
      <c r="M21" s="86"/>
      <c r="N21" s="198"/>
      <c r="P21" s="199" t="s">
        <v>60</v>
      </c>
      <c r="Q21" s="199" t="s">
        <v>61</v>
      </c>
    </row>
    <row r="24" spans="1:17" x14ac:dyDescent="0.2">
      <c r="G24" s="227"/>
      <c r="H24" s="227"/>
      <c r="I24" s="227"/>
    </row>
    <row r="25" spans="1:17" ht="18" x14ac:dyDescent="0.2">
      <c r="G25" s="307" t="s">
        <v>130</v>
      </c>
      <c r="H25" s="307"/>
      <c r="I25" s="307"/>
    </row>
  </sheetData>
  <sheetProtection selectLockedCells="1"/>
  <mergeCells count="21">
    <mergeCell ref="G25:I25"/>
    <mergeCell ref="D13:M13"/>
    <mergeCell ref="B19:K19"/>
    <mergeCell ref="H11:J11"/>
    <mergeCell ref="K11:L11"/>
    <mergeCell ref="D9:F11"/>
    <mergeCell ref="H9:J9"/>
    <mergeCell ref="K9:L9"/>
    <mergeCell ref="B15:C15"/>
    <mergeCell ref="B17:C17"/>
    <mergeCell ref="B14:C14"/>
    <mergeCell ref="B16:C16"/>
    <mergeCell ref="B9:C11"/>
    <mergeCell ref="B13:C13"/>
    <mergeCell ref="B1:N1"/>
    <mergeCell ref="B3:N3"/>
    <mergeCell ref="B5:N5"/>
    <mergeCell ref="D7:M7"/>
    <mergeCell ref="H10:J10"/>
    <mergeCell ref="K10:L10"/>
    <mergeCell ref="B7:C7"/>
  </mergeCells>
  <conditionalFormatting sqref="F17:G17">
    <cfRule type="cellIs" dxfId="123" priority="214" operator="equal">
      <formula>#REF!</formula>
    </cfRule>
    <cfRule type="cellIs" dxfId="122" priority="215" operator="equal">
      <formula>#REF!</formula>
    </cfRule>
  </conditionalFormatting>
  <conditionalFormatting sqref="D14">
    <cfRule type="cellIs" dxfId="121" priority="212" operator="equal">
      <formula>#REF!</formula>
    </cfRule>
    <cfRule type="cellIs" dxfId="120" priority="213" operator="equal">
      <formula>#REF!</formula>
    </cfRule>
  </conditionalFormatting>
  <conditionalFormatting sqref="M14 D18:G18 M21">
    <cfRule type="cellIs" dxfId="119" priority="210" operator="equal">
      <formula>#REF!</formula>
    </cfRule>
    <cfRule type="cellIs" dxfId="118" priority="211" operator="equal">
      <formula>#REF!</formula>
    </cfRule>
  </conditionalFormatting>
  <conditionalFormatting sqref="I14">
    <cfRule type="cellIs" dxfId="117" priority="204" operator="equal">
      <formula>#REF!</formula>
    </cfRule>
    <cfRule type="cellIs" dxfId="116" priority="205" operator="equal">
      <formula>#REF!</formula>
    </cfRule>
  </conditionalFormatting>
  <conditionalFormatting sqref="J14">
    <cfRule type="cellIs" dxfId="115" priority="208" operator="equal">
      <formula>#REF!</formula>
    </cfRule>
    <cfRule type="cellIs" dxfId="114" priority="209" operator="equal">
      <formula>#REF!</formula>
    </cfRule>
  </conditionalFormatting>
  <conditionalFormatting sqref="K21:L21">
    <cfRule type="cellIs" dxfId="113" priority="202" operator="equal">
      <formula>#REF!</formula>
    </cfRule>
    <cfRule type="cellIs" dxfId="112" priority="203" operator="equal">
      <formula>#REF!</formula>
    </cfRule>
  </conditionalFormatting>
  <conditionalFormatting sqref="E14:F14">
    <cfRule type="cellIs" dxfId="111" priority="194" operator="equal">
      <formula>#REF!</formula>
    </cfRule>
    <cfRule type="cellIs" dxfId="110" priority="195" operator="equal">
      <formula>#REF!</formula>
    </cfRule>
  </conditionalFormatting>
  <conditionalFormatting sqref="D14">
    <cfRule type="cellIs" dxfId="109" priority="196" operator="equal">
      <formula>#REF!</formula>
    </cfRule>
    <cfRule type="cellIs" dxfId="108" priority="197" operator="equal">
      <formula>#REF!</formula>
    </cfRule>
  </conditionalFormatting>
  <conditionalFormatting sqref="G14">
    <cfRule type="cellIs" dxfId="107" priority="156" operator="equal">
      <formula>#REF!</formula>
    </cfRule>
    <cfRule type="cellIs" dxfId="106" priority="157" operator="equal">
      <formula>#REF!</formula>
    </cfRule>
  </conditionalFormatting>
  <conditionalFormatting sqref="G14">
    <cfRule type="cellIs" dxfId="105" priority="154" operator="equal">
      <formula>#REF!</formula>
    </cfRule>
    <cfRule type="cellIs" dxfId="104" priority="155" operator="equal">
      <formula>#REF!</formula>
    </cfRule>
  </conditionalFormatting>
  <conditionalFormatting sqref="H14">
    <cfRule type="cellIs" dxfId="103" priority="152" operator="equal">
      <formula>#REF!</formula>
    </cfRule>
    <cfRule type="cellIs" dxfId="102" priority="153" operator="equal">
      <formula>#REF!</formula>
    </cfRule>
  </conditionalFormatting>
  <conditionalFormatting sqref="D17">
    <cfRule type="cellIs" dxfId="101" priority="140" operator="equal">
      <formula>#REF!</formula>
    </cfRule>
    <cfRule type="cellIs" dxfId="100" priority="141" operator="equal">
      <formula>#REF!</formula>
    </cfRule>
  </conditionalFormatting>
  <conditionalFormatting sqref="E17">
    <cfRule type="cellIs" dxfId="99" priority="138" operator="equal">
      <formula>#REF!</formula>
    </cfRule>
    <cfRule type="cellIs" dxfId="98" priority="139" operator="equal">
      <formula>#REF!</formula>
    </cfRule>
  </conditionalFormatting>
  <conditionalFormatting sqref="K14">
    <cfRule type="cellIs" dxfId="97" priority="46" operator="equal">
      <formula>#REF!</formula>
    </cfRule>
    <cfRule type="cellIs" dxfId="96" priority="47" operator="equal">
      <formula>#REF!</formula>
    </cfRule>
  </conditionalFormatting>
  <conditionalFormatting sqref="L14">
    <cfRule type="cellIs" dxfId="95" priority="44" operator="equal">
      <formula>#REF!</formula>
    </cfRule>
    <cfRule type="cellIs" dxfId="94" priority="45" operator="equal">
      <formula>#REF!</formula>
    </cfRule>
  </conditionalFormatting>
  <conditionalFormatting sqref="F15:G15">
    <cfRule type="cellIs" dxfId="93" priority="40" operator="equal">
      <formula>#REF!</formula>
    </cfRule>
    <cfRule type="cellIs" dxfId="92" priority="41" operator="equal">
      <formula>#REF!</formula>
    </cfRule>
  </conditionalFormatting>
  <conditionalFormatting sqref="D15">
    <cfRule type="cellIs" dxfId="91" priority="38" operator="equal">
      <formula>#REF!</formula>
    </cfRule>
    <cfRule type="cellIs" dxfId="90" priority="39" operator="equal">
      <formula>#REF!</formula>
    </cfRule>
  </conditionalFormatting>
  <conditionalFormatting sqref="E15">
    <cfRule type="cellIs" dxfId="89" priority="36" operator="equal">
      <formula>#REF!</formula>
    </cfRule>
    <cfRule type="cellIs" dxfId="88" priority="37" operator="equal">
      <formula>#REF!</formula>
    </cfRule>
  </conditionalFormatting>
  <conditionalFormatting sqref="D20:H20">
    <cfRule type="cellIs" dxfId="87" priority="26" operator="equal">
      <formula>#REF!</formula>
    </cfRule>
    <cfRule type="cellIs" dxfId="86" priority="27" operator="equal">
      <formula>#REF!</formula>
    </cfRule>
  </conditionalFormatting>
  <conditionalFormatting sqref="K21:L21">
    <cfRule type="cellIs" dxfId="85" priority="276" operator="equal">
      <formula>$Q$21</formula>
    </cfRule>
    <cfRule type="cellIs" dxfId="84" priority="277" operator="equal">
      <formula>$P$21</formula>
    </cfRule>
  </conditionalFormatting>
  <conditionalFormatting sqref="F16:G16">
    <cfRule type="cellIs" dxfId="83" priority="16" operator="equal">
      <formula>#REF!</formula>
    </cfRule>
    <cfRule type="cellIs" dxfId="82" priority="17" operator="equal">
      <formula>#REF!</formula>
    </cfRule>
  </conditionalFormatting>
  <conditionalFormatting sqref="D16">
    <cfRule type="cellIs" dxfId="81" priority="14" operator="equal">
      <formula>#REF!</formula>
    </cfRule>
    <cfRule type="cellIs" dxfId="80" priority="15" operator="equal">
      <formula>#REF!</formula>
    </cfRule>
  </conditionalFormatting>
  <conditionalFormatting sqref="E16">
    <cfRule type="cellIs" dxfId="79" priority="12" operator="equal">
      <formula>#REF!</formula>
    </cfRule>
    <cfRule type="cellIs" dxfId="78" priority="13" operator="equal">
      <formula>#REF!</formula>
    </cfRule>
  </conditionalFormatting>
  <printOptions horizontalCentered="1"/>
  <pageMargins left="0.39370078740157483" right="0.39370078740157483" top="0.39370078740157483" bottom="0.39370078740157483" header="0" footer="0"/>
  <pageSetup scale="55" orientation="landscape" r:id="rId1"/>
  <headerFooter alignWithMargins="0"/>
  <ignoredErrors>
    <ignoredError sqref="L15 L19" unlockedFormula="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Q85"/>
  <sheetViews>
    <sheetView view="pageBreakPreview" topLeftCell="A7" zoomScale="90" zoomScaleNormal="80" zoomScaleSheetLayoutView="90" zoomScalePageLayoutView="80" workbookViewId="0">
      <selection activeCell="C14" sqref="C14:E14"/>
    </sheetView>
  </sheetViews>
  <sheetFormatPr baseColWidth="10" defaultColWidth="11.42578125" defaultRowHeight="12.75" x14ac:dyDescent="0.2"/>
  <cols>
    <col min="1" max="1" width="3.42578125" style="3" customWidth="1"/>
    <col min="2" max="2" width="17.140625" style="3" customWidth="1"/>
    <col min="3" max="3" width="4.28515625" style="3" customWidth="1"/>
    <col min="4" max="4" width="28.5703125" style="2" customWidth="1"/>
    <col min="5" max="5" width="4.28515625" style="2" customWidth="1"/>
    <col min="6" max="6" width="48.5703125" style="2" customWidth="1"/>
    <col min="7" max="10" width="12.85546875" style="2" customWidth="1"/>
    <col min="11" max="11" width="2.7109375" style="3" customWidth="1"/>
    <col min="12" max="12" width="16.28515625" style="3" customWidth="1"/>
    <col min="13" max="13" width="3.5703125" style="3" customWidth="1"/>
    <col min="14" max="15" width="11.42578125" style="3" hidden="1" customWidth="1"/>
    <col min="16" max="16" width="0" style="3" hidden="1" customWidth="1"/>
    <col min="17" max="16384" width="11.42578125" style="3"/>
  </cols>
  <sheetData>
    <row r="1" spans="1:16" s="67" customFormat="1" ht="18.75" customHeight="1" x14ac:dyDescent="0.2">
      <c r="A1" s="62"/>
      <c r="B1" s="63"/>
      <c r="C1" s="63"/>
      <c r="D1" s="63"/>
      <c r="E1" s="64"/>
      <c r="F1" s="63"/>
      <c r="G1" s="63"/>
      <c r="H1" s="63"/>
      <c r="I1" s="65"/>
      <c r="J1" s="65"/>
      <c r="K1" s="66"/>
    </row>
    <row r="2" spans="1:16" s="67" customFormat="1" ht="18.75" customHeight="1" x14ac:dyDescent="0.2">
      <c r="A2" s="385" t="s">
        <v>4</v>
      </c>
      <c r="B2" s="386"/>
      <c r="C2" s="386"/>
      <c r="D2" s="386"/>
      <c r="E2" s="386"/>
      <c r="F2" s="386"/>
      <c r="G2" s="386"/>
      <c r="H2" s="386"/>
      <c r="I2" s="386"/>
      <c r="J2" s="386"/>
      <c r="K2" s="68"/>
    </row>
    <row r="3" spans="1:16" s="67" customFormat="1" ht="18.75" customHeight="1" x14ac:dyDescent="0.2">
      <c r="A3" s="385" t="e">
        <f>'Form-Exp.Habilitante Proponente'!#REF!</f>
        <v>#REF!</v>
      </c>
      <c r="B3" s="386"/>
      <c r="C3" s="386"/>
      <c r="D3" s="386"/>
      <c r="E3" s="386"/>
      <c r="F3" s="386"/>
      <c r="G3" s="386"/>
      <c r="H3" s="386"/>
      <c r="I3" s="386"/>
      <c r="J3" s="386"/>
      <c r="K3" s="68"/>
    </row>
    <row r="4" spans="1:16" s="67" customFormat="1" ht="18.75" customHeight="1" x14ac:dyDescent="0.2">
      <c r="A4" s="385" t="s">
        <v>65</v>
      </c>
      <c r="B4" s="386"/>
      <c r="C4" s="386"/>
      <c r="D4" s="386"/>
      <c r="E4" s="386"/>
      <c r="F4" s="386"/>
      <c r="G4" s="386"/>
      <c r="H4" s="386"/>
      <c r="I4" s="386"/>
      <c r="J4" s="386"/>
      <c r="K4" s="68"/>
    </row>
    <row r="5" spans="1:16" s="25" customFormat="1" ht="18.75" customHeight="1" x14ac:dyDescent="0.2">
      <c r="A5" s="69"/>
      <c r="B5" s="70"/>
      <c r="C5" s="70"/>
      <c r="D5" s="71"/>
      <c r="E5" s="26"/>
      <c r="F5" s="26"/>
      <c r="G5" s="26"/>
      <c r="H5" s="26"/>
      <c r="I5" s="26"/>
      <c r="J5" s="26"/>
      <c r="K5" s="34"/>
    </row>
    <row r="6" spans="1:16" s="25" customFormat="1" ht="45" customHeight="1" x14ac:dyDescent="0.2">
      <c r="A6" s="72"/>
      <c r="B6" s="109" t="s">
        <v>8</v>
      </c>
      <c r="C6" s="387" t="e">
        <f>'Form-Exp.Habilitante Proponente'!#REF!</f>
        <v>#REF!</v>
      </c>
      <c r="D6" s="388"/>
      <c r="E6" s="388"/>
      <c r="F6" s="388"/>
      <c r="G6" s="388"/>
      <c r="H6" s="388"/>
      <c r="I6" s="388"/>
      <c r="J6" s="389"/>
      <c r="K6" s="34"/>
    </row>
    <row r="7" spans="1:16" ht="11.25" customHeight="1" x14ac:dyDescent="0.25">
      <c r="A7" s="35"/>
      <c r="B7" s="5"/>
      <c r="C7" s="5"/>
      <c r="D7" s="6"/>
      <c r="E7" s="6"/>
      <c r="F7" s="6"/>
      <c r="G7" s="6"/>
      <c r="H7" s="6"/>
      <c r="I7" s="6"/>
      <c r="J7" s="6"/>
      <c r="K7" s="36"/>
    </row>
    <row r="8" spans="1:16" s="25" customFormat="1" ht="18.75" customHeight="1" x14ac:dyDescent="0.2">
      <c r="A8" s="72"/>
      <c r="B8" s="390" t="s">
        <v>70</v>
      </c>
      <c r="C8" s="391"/>
      <c r="D8" s="391"/>
      <c r="E8" s="391"/>
      <c r="F8" s="391"/>
      <c r="G8" s="391"/>
      <c r="H8" s="391"/>
      <c r="I8" s="391"/>
      <c r="J8" s="392"/>
      <c r="K8" s="34"/>
    </row>
    <row r="9" spans="1:16" s="25" customFormat="1" ht="11.25" customHeight="1" x14ac:dyDescent="0.2">
      <c r="A9" s="72"/>
      <c r="B9" s="73"/>
      <c r="C9" s="73"/>
      <c r="D9" s="74"/>
      <c r="E9" s="74"/>
      <c r="F9" s="74"/>
      <c r="G9" s="74"/>
      <c r="H9" s="74"/>
      <c r="I9" s="74"/>
      <c r="J9" s="74"/>
      <c r="K9" s="34"/>
    </row>
    <row r="10" spans="1:16" s="7" customFormat="1" ht="22.5" customHeight="1" x14ac:dyDescent="0.2">
      <c r="A10" s="37"/>
      <c r="B10" s="87" t="s">
        <v>9</v>
      </c>
      <c r="C10" s="382" t="s">
        <v>108</v>
      </c>
      <c r="D10" s="383"/>
      <c r="E10" s="383"/>
      <c r="F10" s="383"/>
      <c r="G10" s="383"/>
      <c r="H10" s="383"/>
      <c r="I10" s="383"/>
      <c r="J10" s="384"/>
      <c r="K10" s="38"/>
    </row>
    <row r="11" spans="1:16" s="25" customFormat="1" ht="11.25" customHeight="1" x14ac:dyDescent="0.2">
      <c r="A11" s="72"/>
      <c r="B11" s="73"/>
      <c r="C11" s="73"/>
      <c r="D11" s="74"/>
      <c r="E11" s="74"/>
      <c r="F11" s="74"/>
      <c r="G11" s="74"/>
      <c r="H11" s="74"/>
      <c r="I11" s="74"/>
      <c r="J11" s="74"/>
      <c r="K11" s="34"/>
    </row>
    <row r="12" spans="1:16" s="7" customFormat="1" ht="15" customHeight="1" x14ac:dyDescent="0.2">
      <c r="A12" s="37"/>
      <c r="B12" s="87" t="s">
        <v>71</v>
      </c>
      <c r="C12" s="373" t="s">
        <v>104</v>
      </c>
      <c r="D12" s="374"/>
      <c r="E12" s="374"/>
      <c r="F12" s="374"/>
      <c r="G12" s="374"/>
      <c r="H12" s="375"/>
      <c r="I12" s="87" t="s">
        <v>64</v>
      </c>
      <c r="J12" s="61">
        <v>116</v>
      </c>
      <c r="K12" s="38"/>
    </row>
    <row r="13" spans="1:16" s="8" customFormat="1" ht="11.25" customHeight="1" x14ac:dyDescent="0.2">
      <c r="A13" s="39"/>
      <c r="B13" s="9"/>
      <c r="C13" s="9"/>
      <c r="D13" s="9"/>
      <c r="E13" s="40"/>
      <c r="F13" s="40"/>
      <c r="G13" s="40"/>
      <c r="H13" s="40"/>
      <c r="I13" s="40"/>
      <c r="J13" s="40"/>
      <c r="K13" s="41"/>
    </row>
    <row r="14" spans="1:16" s="7" customFormat="1" ht="26.25" customHeight="1" x14ac:dyDescent="0.2">
      <c r="A14" s="37"/>
      <c r="B14" s="87" t="s">
        <v>72</v>
      </c>
      <c r="C14" s="376" t="s">
        <v>111</v>
      </c>
      <c r="D14" s="377"/>
      <c r="E14" s="378"/>
      <c r="F14" s="87" t="s">
        <v>91</v>
      </c>
      <c r="G14" s="88" t="s">
        <v>112</v>
      </c>
      <c r="H14" s="379" t="s">
        <v>73</v>
      </c>
      <c r="I14" s="380"/>
      <c r="J14" s="115" t="s">
        <v>103</v>
      </c>
      <c r="K14" s="38"/>
    </row>
    <row r="15" spans="1:16" s="7" customFormat="1" ht="11.25" customHeight="1" x14ac:dyDescent="0.2">
      <c r="A15" s="37"/>
      <c r="B15" s="54"/>
      <c r="C15" s="55"/>
      <c r="D15" s="55"/>
      <c r="E15" s="54"/>
      <c r="F15" s="54"/>
      <c r="G15" s="56"/>
      <c r="H15" s="56"/>
      <c r="I15" s="56"/>
      <c r="J15" s="56"/>
      <c r="K15" s="38"/>
    </row>
    <row r="16" spans="1:16" s="11" customFormat="1" ht="15" customHeight="1" x14ac:dyDescent="0.2">
      <c r="A16" s="42"/>
      <c r="B16" s="381" t="s">
        <v>74</v>
      </c>
      <c r="C16" s="381"/>
      <c r="D16" s="381"/>
      <c r="E16" s="381" t="s">
        <v>75</v>
      </c>
      <c r="F16" s="381"/>
      <c r="G16" s="381"/>
      <c r="H16" s="381"/>
      <c r="I16" s="381" t="s">
        <v>5</v>
      </c>
      <c r="J16" s="381"/>
      <c r="K16" s="43"/>
      <c r="N16" s="110" t="s">
        <v>78</v>
      </c>
      <c r="O16" s="110" t="s">
        <v>99</v>
      </c>
      <c r="P16" s="110" t="s">
        <v>21</v>
      </c>
    </row>
    <row r="17" spans="1:15" ht="26.25" customHeight="1" x14ac:dyDescent="0.2">
      <c r="A17" s="44"/>
      <c r="B17" s="108" t="s">
        <v>76</v>
      </c>
      <c r="C17" s="365" t="s">
        <v>97</v>
      </c>
      <c r="D17" s="366"/>
      <c r="E17" s="367" t="s">
        <v>77</v>
      </c>
      <c r="F17" s="368"/>
      <c r="G17" s="369" t="s">
        <v>78</v>
      </c>
      <c r="H17" s="370"/>
      <c r="I17" s="348" t="s">
        <v>113</v>
      </c>
      <c r="J17" s="348"/>
      <c r="K17" s="36"/>
    </row>
    <row r="18" spans="1:15" ht="22.5" customHeight="1" x14ac:dyDescent="0.2">
      <c r="A18" s="44"/>
      <c r="B18" s="111" t="s">
        <v>101</v>
      </c>
      <c r="C18" s="371" t="s">
        <v>21</v>
      </c>
      <c r="D18" s="372"/>
      <c r="E18" s="347" t="s">
        <v>77</v>
      </c>
      <c r="F18" s="347"/>
      <c r="G18" s="369" t="s">
        <v>21</v>
      </c>
      <c r="H18" s="370"/>
      <c r="I18" s="348"/>
      <c r="J18" s="348"/>
      <c r="K18" s="36"/>
    </row>
    <row r="19" spans="1:15" ht="26.25" customHeight="1" x14ac:dyDescent="0.2">
      <c r="A19" s="44"/>
      <c r="B19" s="112" t="s">
        <v>98</v>
      </c>
      <c r="C19" s="345" t="s">
        <v>105</v>
      </c>
      <c r="D19" s="346"/>
      <c r="E19" s="347" t="s">
        <v>100</v>
      </c>
      <c r="F19" s="347"/>
      <c r="G19" s="81">
        <f>(J14-G14)/365.25</f>
        <v>29.82340862422998</v>
      </c>
      <c r="H19" s="116" t="s">
        <v>78</v>
      </c>
      <c r="I19" s="348" t="s">
        <v>113</v>
      </c>
      <c r="J19" s="348"/>
      <c r="K19" s="36"/>
    </row>
    <row r="20" spans="1:15" ht="32.25" customHeight="1" x14ac:dyDescent="0.2">
      <c r="A20" s="44"/>
      <c r="B20" s="349" t="s">
        <v>79</v>
      </c>
      <c r="C20" s="352" t="s">
        <v>106</v>
      </c>
      <c r="D20" s="353"/>
      <c r="E20" s="358">
        <v>1</v>
      </c>
      <c r="F20" s="359" t="s">
        <v>109</v>
      </c>
      <c r="G20" s="89" t="s">
        <v>71</v>
      </c>
      <c r="H20" s="107" t="s">
        <v>107</v>
      </c>
      <c r="I20" s="331" t="s">
        <v>114</v>
      </c>
      <c r="J20" s="332"/>
      <c r="K20" s="36"/>
    </row>
    <row r="21" spans="1:15" ht="32.25" customHeight="1" x14ac:dyDescent="0.25">
      <c r="A21" s="44"/>
      <c r="B21" s="350"/>
      <c r="C21" s="354"/>
      <c r="D21" s="355"/>
      <c r="E21" s="358"/>
      <c r="F21" s="360"/>
      <c r="G21" s="120" t="s">
        <v>80</v>
      </c>
      <c r="H21" s="116" t="s">
        <v>78</v>
      </c>
      <c r="I21" s="333"/>
      <c r="J21" s="334"/>
      <c r="K21" s="36"/>
    </row>
    <row r="22" spans="1:15" ht="32.25" customHeight="1" x14ac:dyDescent="0.2">
      <c r="A22" s="44"/>
      <c r="B22" s="350"/>
      <c r="C22" s="354"/>
      <c r="D22" s="355"/>
      <c r="E22" s="358"/>
      <c r="F22" s="361"/>
      <c r="G22" s="89" t="s">
        <v>77</v>
      </c>
      <c r="H22" s="116" t="s">
        <v>78</v>
      </c>
      <c r="I22" s="335"/>
      <c r="J22" s="336"/>
      <c r="K22" s="36"/>
    </row>
    <row r="23" spans="1:15" ht="30" customHeight="1" x14ac:dyDescent="0.2">
      <c r="A23" s="44"/>
      <c r="B23" s="350"/>
      <c r="C23" s="354"/>
      <c r="D23" s="355"/>
      <c r="E23" s="362">
        <v>2</v>
      </c>
      <c r="F23" s="359" t="s">
        <v>115</v>
      </c>
      <c r="G23" s="89" t="s">
        <v>71</v>
      </c>
      <c r="H23" s="107" t="s">
        <v>107</v>
      </c>
      <c r="I23" s="331" t="s">
        <v>116</v>
      </c>
      <c r="J23" s="332"/>
      <c r="K23" s="36"/>
    </row>
    <row r="24" spans="1:15" ht="30" customHeight="1" x14ac:dyDescent="0.25">
      <c r="A24" s="44"/>
      <c r="B24" s="350"/>
      <c r="C24" s="354"/>
      <c r="D24" s="355"/>
      <c r="E24" s="363"/>
      <c r="F24" s="360"/>
      <c r="G24" s="120" t="s">
        <v>80</v>
      </c>
      <c r="H24" s="116" t="s">
        <v>78</v>
      </c>
      <c r="I24" s="333"/>
      <c r="J24" s="334"/>
      <c r="K24" s="36"/>
    </row>
    <row r="25" spans="1:15" ht="30" customHeight="1" x14ac:dyDescent="0.2">
      <c r="A25" s="44"/>
      <c r="B25" s="351"/>
      <c r="C25" s="356"/>
      <c r="D25" s="357"/>
      <c r="E25" s="364"/>
      <c r="F25" s="361"/>
      <c r="G25" s="89" t="s">
        <v>77</v>
      </c>
      <c r="H25" s="116" t="s">
        <v>78</v>
      </c>
      <c r="I25" s="335"/>
      <c r="J25" s="336"/>
      <c r="K25" s="36"/>
    </row>
    <row r="26" spans="1:15" ht="11.25" hidden="1" customHeight="1" x14ac:dyDescent="0.2">
      <c r="A26" s="44"/>
      <c r="B26" s="51"/>
      <c r="C26" s="52"/>
      <c r="D26" s="53"/>
      <c r="E26" s="82"/>
      <c r="F26" s="83"/>
      <c r="G26" s="83"/>
      <c r="H26" s="83"/>
      <c r="I26" s="84"/>
      <c r="J26" s="83"/>
      <c r="K26" s="36"/>
      <c r="N26" s="91"/>
      <c r="O26" s="91"/>
    </row>
    <row r="27" spans="1:15" ht="18.75" hidden="1" customHeight="1" x14ac:dyDescent="0.2">
      <c r="A27" s="44"/>
      <c r="B27" s="337" t="s">
        <v>102</v>
      </c>
      <c r="C27" s="338"/>
      <c r="D27" s="338"/>
      <c r="E27" s="338"/>
      <c r="F27" s="338"/>
      <c r="G27" s="338"/>
      <c r="H27" s="81" t="e">
        <f>#REF!+#REF!+$H$24</f>
        <v>#REF!</v>
      </c>
      <c r="I27" s="339" t="s">
        <v>6</v>
      </c>
      <c r="J27" s="340"/>
      <c r="K27" s="36"/>
      <c r="N27" s="91"/>
      <c r="O27" s="91"/>
    </row>
    <row r="28" spans="1:15" ht="11.25" customHeight="1" x14ac:dyDescent="0.2">
      <c r="A28" s="44"/>
      <c r="B28" s="51"/>
      <c r="C28" s="52"/>
      <c r="D28" s="53"/>
      <c r="E28" s="82"/>
      <c r="F28" s="83"/>
      <c r="G28" s="83"/>
      <c r="H28" s="83"/>
      <c r="I28" s="84"/>
      <c r="J28" s="83"/>
      <c r="K28" s="36"/>
      <c r="N28" s="91"/>
      <c r="O28" s="91"/>
    </row>
    <row r="29" spans="1:15" ht="18.75" customHeight="1" x14ac:dyDescent="0.2">
      <c r="A29" s="44"/>
      <c r="B29" s="337" t="s">
        <v>92</v>
      </c>
      <c r="C29" s="338"/>
      <c r="D29" s="338"/>
      <c r="E29" s="338"/>
      <c r="F29" s="338"/>
      <c r="G29" s="338"/>
      <c r="H29" s="107" t="s">
        <v>110</v>
      </c>
      <c r="I29" s="339" t="s">
        <v>6</v>
      </c>
      <c r="J29" s="340"/>
      <c r="K29" s="36"/>
      <c r="N29" s="91"/>
      <c r="O29" s="91"/>
    </row>
    <row r="30" spans="1:15" ht="11.25" customHeight="1" x14ac:dyDescent="0.2">
      <c r="A30" s="44"/>
      <c r="B30" s="51"/>
      <c r="C30" s="52"/>
      <c r="D30" s="53"/>
      <c r="E30" s="82"/>
      <c r="F30" s="83"/>
      <c r="G30" s="83"/>
      <c r="H30" s="83"/>
      <c r="I30" s="84"/>
      <c r="J30" s="83"/>
      <c r="K30" s="36"/>
      <c r="N30" s="91"/>
      <c r="O30" s="91"/>
    </row>
    <row r="31" spans="1:15" ht="18.75" customHeight="1" x14ac:dyDescent="0.2">
      <c r="A31" s="44"/>
      <c r="B31" s="337" t="s">
        <v>81</v>
      </c>
      <c r="C31" s="338"/>
      <c r="D31" s="338"/>
      <c r="E31" s="338"/>
      <c r="F31" s="338"/>
      <c r="G31" s="338"/>
      <c r="H31" s="338"/>
      <c r="I31" s="339" t="s">
        <v>6</v>
      </c>
      <c r="J31" s="340"/>
      <c r="K31" s="36"/>
      <c r="N31" s="91" t="s">
        <v>6</v>
      </c>
      <c r="O31" s="91" t="s">
        <v>7</v>
      </c>
    </row>
    <row r="32" spans="1:15" ht="18.75" customHeight="1" x14ac:dyDescent="0.2">
      <c r="A32" s="44"/>
      <c r="B32" s="92"/>
      <c r="C32" s="92"/>
      <c r="D32" s="92"/>
      <c r="E32" s="92"/>
      <c r="F32" s="92"/>
      <c r="G32" s="92"/>
      <c r="H32" s="92"/>
      <c r="I32" s="93"/>
      <c r="J32" s="93"/>
      <c r="K32" s="36"/>
      <c r="N32" s="91"/>
      <c r="O32" s="91"/>
    </row>
    <row r="33" spans="1:17" s="7" customFormat="1" ht="18.75" hidden="1" customHeight="1" x14ac:dyDescent="0.2">
      <c r="A33" s="37"/>
      <c r="B33" s="341" t="s">
        <v>82</v>
      </c>
      <c r="C33" s="341"/>
      <c r="D33" s="341"/>
      <c r="E33" s="341"/>
      <c r="F33" s="341"/>
      <c r="G33" s="341"/>
      <c r="H33" s="341"/>
      <c r="I33" s="341"/>
      <c r="J33" s="341"/>
      <c r="K33" s="38"/>
    </row>
    <row r="34" spans="1:17" s="7" customFormat="1" ht="33.75" hidden="1" customHeight="1" x14ac:dyDescent="0.2">
      <c r="A34" s="37"/>
      <c r="B34" s="342" t="s">
        <v>83</v>
      </c>
      <c r="C34" s="342"/>
      <c r="D34" s="342"/>
      <c r="E34" s="119" t="s">
        <v>3</v>
      </c>
      <c r="F34" s="119" t="s">
        <v>84</v>
      </c>
      <c r="G34" s="119" t="s">
        <v>1</v>
      </c>
      <c r="H34" s="119" t="s">
        <v>85</v>
      </c>
      <c r="I34" s="119" t="s">
        <v>86</v>
      </c>
      <c r="J34" s="119" t="s">
        <v>5</v>
      </c>
      <c r="K34" s="38"/>
    </row>
    <row r="35" spans="1:17" ht="60" hidden="1" customHeight="1" x14ac:dyDescent="0.2">
      <c r="A35" s="44"/>
      <c r="B35" s="343" t="s">
        <v>87</v>
      </c>
      <c r="C35" s="343"/>
      <c r="D35" s="343"/>
      <c r="E35" s="117">
        <v>1</v>
      </c>
      <c r="F35" s="94"/>
      <c r="G35" s="95"/>
      <c r="H35" s="95"/>
      <c r="I35" s="90">
        <f>(H35-G35)/365.25</f>
        <v>0</v>
      </c>
      <c r="J35" s="95"/>
      <c r="K35" s="36"/>
      <c r="L35" s="96"/>
      <c r="M35" s="97"/>
      <c r="P35" s="98"/>
      <c r="Q35" s="99"/>
    </row>
    <row r="36" spans="1:17" ht="60" hidden="1" customHeight="1" x14ac:dyDescent="0.2">
      <c r="A36" s="44"/>
      <c r="B36" s="343"/>
      <c r="C36" s="343"/>
      <c r="D36" s="343"/>
      <c r="E36" s="117">
        <v>2</v>
      </c>
      <c r="F36" s="94"/>
      <c r="G36" s="95"/>
      <c r="H36" s="95"/>
      <c r="I36" s="90">
        <f>(H36-G36)/365.25</f>
        <v>0</v>
      </c>
      <c r="J36" s="95"/>
      <c r="K36" s="36"/>
    </row>
    <row r="37" spans="1:17" ht="60" hidden="1" customHeight="1" x14ac:dyDescent="0.2">
      <c r="A37" s="44"/>
      <c r="B37" s="343"/>
      <c r="C37" s="343"/>
      <c r="D37" s="343"/>
      <c r="E37" s="117">
        <v>3</v>
      </c>
      <c r="F37" s="94"/>
      <c r="G37" s="95"/>
      <c r="H37" s="95"/>
      <c r="I37" s="90">
        <f t="shared" ref="I37:I39" si="0">(H37-G37)/365.25</f>
        <v>0</v>
      </c>
      <c r="J37" s="95"/>
      <c r="K37" s="36"/>
    </row>
    <row r="38" spans="1:17" ht="60" hidden="1" customHeight="1" x14ac:dyDescent="0.2">
      <c r="A38" s="44"/>
      <c r="B38" s="343"/>
      <c r="C38" s="343"/>
      <c r="D38" s="343"/>
      <c r="E38" s="117">
        <v>4</v>
      </c>
      <c r="F38" s="94"/>
      <c r="G38" s="95"/>
      <c r="H38" s="95"/>
      <c r="I38" s="90">
        <f t="shared" si="0"/>
        <v>0</v>
      </c>
      <c r="J38" s="95"/>
      <c r="K38" s="36"/>
    </row>
    <row r="39" spans="1:17" ht="60" hidden="1" customHeight="1" x14ac:dyDescent="0.2">
      <c r="A39" s="44"/>
      <c r="B39" s="343"/>
      <c r="C39" s="343"/>
      <c r="D39" s="343"/>
      <c r="E39" s="117">
        <v>5</v>
      </c>
      <c r="F39" s="94"/>
      <c r="G39" s="95"/>
      <c r="H39" s="95"/>
      <c r="I39" s="90">
        <f t="shared" si="0"/>
        <v>0</v>
      </c>
      <c r="J39" s="95"/>
      <c r="K39" s="36"/>
      <c r="L39" s="100"/>
    </row>
    <row r="40" spans="1:17" ht="11.25" hidden="1" customHeight="1" x14ac:dyDescent="0.2">
      <c r="A40" s="44"/>
      <c r="B40" s="51"/>
      <c r="C40" s="52"/>
      <c r="D40" s="53"/>
      <c r="E40" s="82"/>
      <c r="F40" s="83"/>
      <c r="G40" s="83"/>
      <c r="H40" s="83"/>
      <c r="I40" s="84"/>
      <c r="J40" s="83"/>
      <c r="K40" s="36"/>
      <c r="L40" s="100"/>
      <c r="N40" s="91"/>
      <c r="O40" s="91"/>
    </row>
    <row r="41" spans="1:17" ht="18.75" hidden="1" customHeight="1" x14ac:dyDescent="0.2">
      <c r="A41" s="44"/>
      <c r="B41" s="344" t="s">
        <v>88</v>
      </c>
      <c r="C41" s="344"/>
      <c r="D41" s="344"/>
      <c r="E41" s="344"/>
      <c r="F41" s="344"/>
      <c r="G41" s="344"/>
      <c r="H41" s="344"/>
      <c r="I41" s="81">
        <f>SUM(I35:I39)</f>
        <v>0</v>
      </c>
      <c r="J41" s="101" t="s">
        <v>89</v>
      </c>
      <c r="K41" s="36"/>
      <c r="N41" s="91"/>
      <c r="O41" s="91"/>
    </row>
    <row r="42" spans="1:17" s="7" customFormat="1" ht="11.25" hidden="1" customHeight="1" x14ac:dyDescent="0.2">
      <c r="A42" s="37"/>
      <c r="B42" s="54"/>
      <c r="C42" s="55"/>
      <c r="D42" s="55"/>
      <c r="E42" s="54"/>
      <c r="F42" s="54"/>
      <c r="G42" s="56"/>
      <c r="H42" s="56"/>
      <c r="I42" s="56"/>
      <c r="J42" s="56"/>
      <c r="K42" s="38"/>
    </row>
    <row r="43" spans="1:17" s="7" customFormat="1" ht="18.75" customHeight="1" x14ac:dyDescent="0.2">
      <c r="A43" s="37"/>
      <c r="B43" s="341" t="s">
        <v>5</v>
      </c>
      <c r="C43" s="341"/>
      <c r="D43" s="341"/>
      <c r="E43" s="341"/>
      <c r="F43" s="341"/>
      <c r="G43" s="341"/>
      <c r="H43" s="341"/>
      <c r="I43" s="341"/>
      <c r="J43" s="341"/>
      <c r="K43" s="38"/>
    </row>
    <row r="44" spans="1:17" s="7" customFormat="1" ht="11.25" customHeight="1" x14ac:dyDescent="0.2">
      <c r="A44" s="37"/>
      <c r="B44" s="54"/>
      <c r="C44" s="102"/>
      <c r="D44" s="102"/>
      <c r="E44" s="54"/>
      <c r="F44" s="54"/>
      <c r="G44" s="103"/>
      <c r="H44" s="103"/>
      <c r="I44" s="103"/>
      <c r="J44" s="103"/>
      <c r="K44" s="38"/>
    </row>
    <row r="45" spans="1:17" ht="37.5" customHeight="1" x14ac:dyDescent="0.2">
      <c r="A45" s="44"/>
      <c r="B45" s="328"/>
      <c r="C45" s="329"/>
      <c r="D45" s="329"/>
      <c r="E45" s="329"/>
      <c r="F45" s="329"/>
      <c r="G45" s="329"/>
      <c r="H45" s="329"/>
      <c r="I45" s="329"/>
      <c r="J45" s="330"/>
      <c r="K45" s="36"/>
    </row>
    <row r="46" spans="1:17" ht="22.5" customHeight="1" x14ac:dyDescent="0.2">
      <c r="A46" s="44"/>
      <c r="B46" s="51"/>
      <c r="C46" s="52"/>
      <c r="D46" s="53"/>
      <c r="E46" s="82"/>
      <c r="F46" s="83"/>
      <c r="G46" s="83"/>
      <c r="H46" s="83"/>
      <c r="I46" s="84"/>
      <c r="J46" s="83"/>
      <c r="K46" s="36"/>
    </row>
    <row r="47" spans="1:17" s="12" customFormat="1" ht="30" customHeight="1" x14ac:dyDescent="0.25">
      <c r="A47" s="45"/>
      <c r="B47" s="326" t="s">
        <v>62</v>
      </c>
      <c r="C47" s="326"/>
      <c r="D47" s="326"/>
      <c r="E47" s="326"/>
      <c r="F47" s="104"/>
      <c r="G47" s="326" t="s">
        <v>62</v>
      </c>
      <c r="H47" s="326"/>
      <c r="I47" s="326"/>
      <c r="J47" s="326"/>
      <c r="K47" s="46"/>
    </row>
    <row r="48" spans="1:17" s="12" customFormat="1" ht="15" customHeight="1" x14ac:dyDescent="0.2">
      <c r="A48" s="45"/>
      <c r="B48" s="324" t="s">
        <v>67</v>
      </c>
      <c r="C48" s="324"/>
      <c r="D48" s="324"/>
      <c r="E48" s="324"/>
      <c r="F48" s="33"/>
      <c r="G48" s="325" t="s">
        <v>93</v>
      </c>
      <c r="H48" s="325"/>
      <c r="I48" s="325"/>
      <c r="J48" s="325"/>
      <c r="K48" s="46"/>
    </row>
    <row r="49" spans="1:11" s="12" customFormat="1" ht="15" customHeight="1" x14ac:dyDescent="0.25">
      <c r="A49" s="45"/>
      <c r="B49" s="327"/>
      <c r="C49" s="327"/>
      <c r="D49" s="327"/>
      <c r="E49" s="327"/>
      <c r="F49" s="118"/>
      <c r="G49" s="33"/>
      <c r="H49" s="105"/>
      <c r="I49" s="105"/>
      <c r="J49" s="105"/>
      <c r="K49" s="46"/>
    </row>
    <row r="50" spans="1:11" s="12" customFormat="1" ht="30" customHeight="1" x14ac:dyDescent="0.25">
      <c r="A50" s="45"/>
      <c r="B50" s="326" t="s">
        <v>62</v>
      </c>
      <c r="C50" s="326"/>
      <c r="D50" s="326"/>
      <c r="E50" s="326"/>
      <c r="F50" s="104"/>
      <c r="G50" s="326" t="s">
        <v>62</v>
      </c>
      <c r="H50" s="326"/>
      <c r="I50" s="326"/>
      <c r="J50" s="326"/>
      <c r="K50" s="46"/>
    </row>
    <row r="51" spans="1:11" s="12" customFormat="1" ht="15" customHeight="1" x14ac:dyDescent="0.2">
      <c r="A51" s="45"/>
      <c r="B51" s="324" t="s">
        <v>94</v>
      </c>
      <c r="C51" s="324"/>
      <c r="D51" s="324"/>
      <c r="E51" s="324"/>
      <c r="F51" s="33"/>
      <c r="G51" s="325" t="s">
        <v>66</v>
      </c>
      <c r="H51" s="325"/>
      <c r="I51" s="325"/>
      <c r="J51" s="325"/>
      <c r="K51" s="46"/>
    </row>
    <row r="52" spans="1:11" s="12" customFormat="1" ht="30" customHeight="1" x14ac:dyDescent="0.25">
      <c r="A52" s="47"/>
      <c r="B52" s="48"/>
      <c r="C52" s="113"/>
      <c r="D52" s="114"/>
      <c r="E52" s="49"/>
      <c r="F52" s="49"/>
      <c r="G52" s="49"/>
      <c r="H52" s="49"/>
      <c r="I52" s="49"/>
      <c r="J52" s="49"/>
      <c r="K52" s="50"/>
    </row>
    <row r="53" spans="1:11" s="12" customFormat="1" ht="5.25" customHeight="1" x14ac:dyDescent="0.25">
      <c r="B53" s="13"/>
      <c r="C53" s="14"/>
      <c r="D53" s="15"/>
      <c r="E53" s="16"/>
      <c r="F53" s="16"/>
      <c r="G53" s="16"/>
      <c r="H53" s="16"/>
      <c r="I53" s="16"/>
      <c r="J53" s="16"/>
    </row>
    <row r="54" spans="1:11" s="106" customFormat="1" ht="65.099999999999994" customHeight="1" x14ac:dyDescent="0.25">
      <c r="B54" s="19"/>
      <c r="C54" s="19"/>
      <c r="D54" s="20"/>
      <c r="E54" s="21"/>
      <c r="F54" s="21"/>
      <c r="G54" s="21"/>
      <c r="H54" s="21"/>
      <c r="I54" s="21"/>
      <c r="J54" s="21"/>
    </row>
    <row r="55" spans="1:11" s="106" customFormat="1" ht="6.75" customHeight="1" x14ac:dyDescent="0.25">
      <c r="B55" s="19"/>
      <c r="C55" s="19"/>
      <c r="D55" s="20"/>
      <c r="E55" s="21"/>
      <c r="F55" s="21"/>
      <c r="G55" s="21"/>
      <c r="H55" s="21"/>
      <c r="I55" s="21"/>
      <c r="J55" s="21"/>
    </row>
    <row r="56" spans="1:11" ht="65.099999999999994" customHeight="1" x14ac:dyDescent="0.25">
      <c r="A56" s="10"/>
      <c r="B56" s="22"/>
      <c r="C56" s="22"/>
      <c r="D56" s="23"/>
      <c r="E56" s="17"/>
      <c r="F56" s="17"/>
      <c r="G56" s="17"/>
      <c r="H56" s="17"/>
      <c r="I56" s="17"/>
      <c r="J56" s="17"/>
    </row>
    <row r="57" spans="1:11" ht="5.25" customHeight="1" x14ac:dyDescent="0.25">
      <c r="B57" s="18"/>
      <c r="C57" s="18"/>
      <c r="D57" s="17"/>
      <c r="E57" s="17"/>
      <c r="F57" s="17"/>
      <c r="G57" s="17"/>
      <c r="H57" s="17"/>
      <c r="I57" s="17"/>
      <c r="J57" s="17"/>
    </row>
    <row r="58" spans="1:11" ht="64.5" customHeight="1" x14ac:dyDescent="0.2">
      <c r="E58" s="1"/>
      <c r="F58" s="1"/>
      <c r="G58" s="1"/>
      <c r="H58" s="1"/>
      <c r="I58" s="1"/>
      <c r="J58" s="1"/>
    </row>
    <row r="59" spans="1:11" s="12" customFormat="1" ht="6" customHeight="1" x14ac:dyDescent="0.2">
      <c r="D59" s="24"/>
      <c r="E59" s="1"/>
      <c r="F59" s="1"/>
      <c r="G59" s="1"/>
      <c r="H59" s="1"/>
      <c r="I59" s="1"/>
      <c r="J59" s="1"/>
    </row>
    <row r="60" spans="1:11" ht="64.5" customHeight="1" x14ac:dyDescent="0.2">
      <c r="E60" s="1"/>
      <c r="F60" s="1"/>
      <c r="G60" s="1"/>
      <c r="H60" s="1"/>
      <c r="I60" s="1"/>
      <c r="J60" s="1"/>
    </row>
    <row r="61" spans="1:11" s="12" customFormat="1" ht="4.5" customHeight="1" x14ac:dyDescent="0.2">
      <c r="D61" s="24"/>
      <c r="E61" s="1"/>
      <c r="F61" s="1"/>
      <c r="G61" s="1"/>
      <c r="H61" s="1"/>
      <c r="I61" s="1"/>
      <c r="J61" s="1"/>
    </row>
    <row r="62" spans="1:11" ht="64.5" hidden="1" customHeight="1" x14ac:dyDescent="0.2">
      <c r="E62" s="1"/>
      <c r="F62" s="1"/>
      <c r="G62" s="1"/>
      <c r="H62" s="1"/>
      <c r="I62" s="1"/>
      <c r="J62" s="1"/>
    </row>
    <row r="63" spans="1:11" ht="5.25" hidden="1" customHeight="1" x14ac:dyDescent="0.2">
      <c r="E63" s="4"/>
      <c r="F63" s="4"/>
      <c r="G63" s="4"/>
      <c r="H63" s="4"/>
      <c r="I63" s="4"/>
      <c r="J63" s="4"/>
    </row>
    <row r="64" spans="1:11" ht="74.25" customHeight="1" x14ac:dyDescent="0.2">
      <c r="E64" s="4"/>
      <c r="F64" s="4"/>
      <c r="G64" s="4"/>
      <c r="H64" s="4"/>
      <c r="I64" s="4"/>
      <c r="J64" s="4"/>
    </row>
    <row r="65" spans="5:10" ht="5.25" customHeight="1" x14ac:dyDescent="0.2">
      <c r="E65" s="4"/>
      <c r="F65" s="4"/>
      <c r="G65" s="4"/>
      <c r="H65" s="4"/>
      <c r="I65" s="4"/>
      <c r="J65" s="4"/>
    </row>
    <row r="66" spans="5:10" ht="63.75" customHeight="1" x14ac:dyDescent="0.2"/>
    <row r="67" spans="5:10" ht="6" customHeight="1" x14ac:dyDescent="0.2"/>
    <row r="68" spans="5:10" ht="64.5" customHeight="1" x14ac:dyDescent="0.2"/>
    <row r="71" spans="5:10" ht="39.950000000000003" hidden="1" customHeight="1" x14ac:dyDescent="0.2"/>
    <row r="72" spans="5:10" ht="39.950000000000003" hidden="1" customHeight="1" x14ac:dyDescent="0.2"/>
    <row r="73" spans="5:10" ht="39.950000000000003" hidden="1" customHeight="1" x14ac:dyDescent="0.2"/>
    <row r="74" spans="5:10" ht="39.950000000000003" hidden="1" customHeight="1" x14ac:dyDescent="0.2"/>
    <row r="75" spans="5:10" ht="39.950000000000003" hidden="1" customHeight="1" x14ac:dyDescent="0.2"/>
    <row r="76" spans="5:10" ht="39.950000000000003" hidden="1" customHeight="1" x14ac:dyDescent="0.2"/>
    <row r="77" spans="5:10" ht="39.950000000000003" hidden="1" customHeight="1" x14ac:dyDescent="0.2"/>
    <row r="78" spans="5:10" ht="39.950000000000003" hidden="1" customHeight="1" x14ac:dyDescent="0.2"/>
    <row r="79" spans="5:10" ht="39.950000000000003" hidden="1" customHeight="1" x14ac:dyDescent="0.2"/>
    <row r="80" spans="5:10" ht="39.950000000000003" hidden="1" customHeight="1" x14ac:dyDescent="0.2"/>
    <row r="81" ht="39.950000000000003" hidden="1" customHeight="1" x14ac:dyDescent="0.2"/>
    <row r="82" ht="39.950000000000003" hidden="1" customHeight="1" x14ac:dyDescent="0.2"/>
    <row r="83" ht="24.95" hidden="1" customHeight="1" x14ac:dyDescent="0.2"/>
    <row r="84" ht="24.95" customHeight="1" x14ac:dyDescent="0.2"/>
    <row r="85" ht="24.95" customHeight="1" x14ac:dyDescent="0.2"/>
  </sheetData>
  <sheetProtection selectLockedCells="1"/>
  <mergeCells count="52">
    <mergeCell ref="C10:J10"/>
    <mergeCell ref="A2:J2"/>
    <mergeCell ref="A3:J3"/>
    <mergeCell ref="A4:J4"/>
    <mergeCell ref="C6:J6"/>
    <mergeCell ref="B8:J8"/>
    <mergeCell ref="C12:H12"/>
    <mergeCell ref="C14:E14"/>
    <mergeCell ref="H14:I14"/>
    <mergeCell ref="B16:D16"/>
    <mergeCell ref="E16:H16"/>
    <mergeCell ref="I16:J16"/>
    <mergeCell ref="C17:D17"/>
    <mergeCell ref="E17:F17"/>
    <mergeCell ref="G17:H17"/>
    <mergeCell ref="I17:J17"/>
    <mergeCell ref="C18:D18"/>
    <mergeCell ref="E18:F18"/>
    <mergeCell ref="G18:H18"/>
    <mergeCell ref="I18:J18"/>
    <mergeCell ref="C19:D19"/>
    <mergeCell ref="E19:F19"/>
    <mergeCell ref="I19:J19"/>
    <mergeCell ref="B20:B25"/>
    <mergeCell ref="C20:D25"/>
    <mergeCell ref="E20:E22"/>
    <mergeCell ref="F20:F22"/>
    <mergeCell ref="I20:J22"/>
    <mergeCell ref="E23:E25"/>
    <mergeCell ref="F23:F25"/>
    <mergeCell ref="B45:J45"/>
    <mergeCell ref="I23:J25"/>
    <mergeCell ref="B27:G27"/>
    <mergeCell ref="I27:J27"/>
    <mergeCell ref="B29:G29"/>
    <mergeCell ref="I29:J29"/>
    <mergeCell ref="B31:H31"/>
    <mergeCell ref="I31:J31"/>
    <mergeCell ref="B33:J33"/>
    <mergeCell ref="B34:D34"/>
    <mergeCell ref="B35:D39"/>
    <mergeCell ref="B41:H41"/>
    <mergeCell ref="B43:J43"/>
    <mergeCell ref="B51:E51"/>
    <mergeCell ref="G51:J51"/>
    <mergeCell ref="B47:E47"/>
    <mergeCell ref="G47:J47"/>
    <mergeCell ref="B48:E48"/>
    <mergeCell ref="G48:J48"/>
    <mergeCell ref="B49:E49"/>
    <mergeCell ref="B50:E50"/>
    <mergeCell ref="G50:J50"/>
  </mergeCells>
  <conditionalFormatting sqref="C13:E13 C17 E17 E20:E21">
    <cfRule type="cellIs" dxfId="77" priority="77" operator="equal">
      <formula>#REF!</formula>
    </cfRule>
    <cfRule type="cellIs" dxfId="76" priority="78" operator="equal">
      <formula>#REF!</formula>
    </cfRule>
  </conditionalFormatting>
  <conditionalFormatting sqref="B17">
    <cfRule type="cellIs" dxfId="75" priority="75" operator="equal">
      <formula>#REF!</formula>
    </cfRule>
    <cfRule type="cellIs" dxfId="74" priority="76" operator="equal">
      <formula>#REF!</formula>
    </cfRule>
  </conditionalFormatting>
  <conditionalFormatting sqref="E23">
    <cfRule type="cellIs" dxfId="73" priority="73" operator="equal">
      <formula>#REF!</formula>
    </cfRule>
    <cfRule type="cellIs" dxfId="72" priority="74" operator="equal">
      <formula>#REF!</formula>
    </cfRule>
  </conditionalFormatting>
  <conditionalFormatting sqref="I31:J32">
    <cfRule type="cellIs" dxfId="71" priority="71" operator="equal">
      <formula>$N$31</formula>
    </cfRule>
    <cfRule type="cellIs" dxfId="70" priority="72" operator="equal">
      <formula>$O$31</formula>
    </cfRule>
  </conditionalFormatting>
  <conditionalFormatting sqref="B45">
    <cfRule type="cellIs" dxfId="69" priority="69" operator="equal">
      <formula>#REF!</formula>
    </cfRule>
    <cfRule type="cellIs" dxfId="68" priority="70" operator="equal">
      <formula>#REF!</formula>
    </cfRule>
  </conditionalFormatting>
  <conditionalFormatting sqref="C28:E28">
    <cfRule type="cellIs" dxfId="67" priority="67" operator="equal">
      <formula>#REF!</formula>
    </cfRule>
    <cfRule type="cellIs" dxfId="66" priority="68" operator="equal">
      <formula>#REF!</formula>
    </cfRule>
  </conditionalFormatting>
  <conditionalFormatting sqref="I29:J29">
    <cfRule type="cellIs" dxfId="65" priority="65" operator="equal">
      <formula>$N$31</formula>
    </cfRule>
    <cfRule type="cellIs" dxfId="64" priority="66" operator="equal">
      <formula>$O$31</formula>
    </cfRule>
  </conditionalFormatting>
  <conditionalFormatting sqref="C30:E30">
    <cfRule type="cellIs" dxfId="63" priority="63" operator="equal">
      <formula>#REF!</formula>
    </cfRule>
    <cfRule type="cellIs" dxfId="62" priority="64" operator="equal">
      <formula>#REF!</formula>
    </cfRule>
  </conditionalFormatting>
  <conditionalFormatting sqref="E35">
    <cfRule type="cellIs" dxfId="61" priority="61" operator="equal">
      <formula>#REF!</formula>
    </cfRule>
    <cfRule type="cellIs" dxfId="60" priority="62" operator="equal">
      <formula>#REF!</formula>
    </cfRule>
  </conditionalFormatting>
  <conditionalFormatting sqref="C40:E40">
    <cfRule type="cellIs" dxfId="59" priority="59" operator="equal">
      <formula>#REF!</formula>
    </cfRule>
    <cfRule type="cellIs" dxfId="58" priority="60" operator="equal">
      <formula>#REF!</formula>
    </cfRule>
  </conditionalFormatting>
  <conditionalFormatting sqref="I41">
    <cfRule type="cellIs" dxfId="57" priority="57" operator="equal">
      <formula>#REF!</formula>
    </cfRule>
    <cfRule type="cellIs" dxfId="56" priority="58" operator="equal">
      <formula>#REF!</formula>
    </cfRule>
  </conditionalFormatting>
  <conditionalFormatting sqref="E36">
    <cfRule type="cellIs" dxfId="55" priority="55" operator="equal">
      <formula>#REF!</formula>
    </cfRule>
    <cfRule type="cellIs" dxfId="54" priority="56" operator="equal">
      <formula>#REF!</formula>
    </cfRule>
  </conditionalFormatting>
  <conditionalFormatting sqref="E37">
    <cfRule type="cellIs" dxfId="53" priority="53" operator="equal">
      <formula>#REF!</formula>
    </cfRule>
    <cfRule type="cellIs" dxfId="52" priority="54" operator="equal">
      <formula>#REF!</formula>
    </cfRule>
  </conditionalFormatting>
  <conditionalFormatting sqref="E38">
    <cfRule type="cellIs" dxfId="51" priority="51" operator="equal">
      <formula>#REF!</formula>
    </cfRule>
    <cfRule type="cellIs" dxfId="50" priority="52" operator="equal">
      <formula>#REF!</formula>
    </cfRule>
  </conditionalFormatting>
  <conditionalFormatting sqref="E39">
    <cfRule type="cellIs" dxfId="49" priority="49" operator="equal">
      <formula>#REF!</formula>
    </cfRule>
    <cfRule type="cellIs" dxfId="48" priority="50" operator="equal">
      <formula>#REF!</formula>
    </cfRule>
  </conditionalFormatting>
  <conditionalFormatting sqref="C46:E46">
    <cfRule type="cellIs" dxfId="47" priority="47" operator="equal">
      <formula>#REF!</formula>
    </cfRule>
    <cfRule type="cellIs" dxfId="46" priority="48" operator="equal">
      <formula>#REF!</formula>
    </cfRule>
  </conditionalFormatting>
  <conditionalFormatting sqref="G17 I17 H20">
    <cfRule type="cellIs" dxfId="45" priority="79" operator="equal">
      <formula>#REF!</formula>
    </cfRule>
    <cfRule type="cellIs" dxfId="44" priority="80" operator="equal">
      <formula>#REF!</formula>
    </cfRule>
  </conditionalFormatting>
  <conditionalFormatting sqref="E19">
    <cfRule type="cellIs" dxfId="43" priority="45" operator="equal">
      <formula>#REF!</formula>
    </cfRule>
    <cfRule type="cellIs" dxfId="42" priority="46" operator="equal">
      <formula>#REF!</formula>
    </cfRule>
  </conditionalFormatting>
  <conditionalFormatting sqref="E24">
    <cfRule type="cellIs" dxfId="41" priority="43" operator="equal">
      <formula>#REF!</formula>
    </cfRule>
    <cfRule type="cellIs" dxfId="40" priority="44" operator="equal">
      <formula>#REF!</formula>
    </cfRule>
  </conditionalFormatting>
  <conditionalFormatting sqref="E18">
    <cfRule type="cellIs" dxfId="39" priority="41" operator="equal">
      <formula>#REF!</formula>
    </cfRule>
    <cfRule type="cellIs" dxfId="38" priority="42" operator="equal">
      <formula>#REF!</formula>
    </cfRule>
  </conditionalFormatting>
  <conditionalFormatting sqref="C26:E26">
    <cfRule type="cellIs" dxfId="37" priority="39" operator="equal">
      <formula>#REF!</formula>
    </cfRule>
    <cfRule type="cellIs" dxfId="36" priority="40" operator="equal">
      <formula>#REF!</formula>
    </cfRule>
  </conditionalFormatting>
  <conditionalFormatting sqref="I27:J27">
    <cfRule type="cellIs" dxfId="35" priority="37" operator="equal">
      <formula>$N$31</formula>
    </cfRule>
    <cfRule type="cellIs" dxfId="34" priority="38" operator="equal">
      <formula>$O$31</formula>
    </cfRule>
  </conditionalFormatting>
  <conditionalFormatting sqref="G17">
    <cfRule type="cellIs" dxfId="33" priority="35" operator="equal">
      <formula>$N$16</formula>
    </cfRule>
    <cfRule type="cellIs" dxfId="32" priority="36" operator="equal">
      <formula>$O$16</formula>
    </cfRule>
  </conditionalFormatting>
  <conditionalFormatting sqref="G18">
    <cfRule type="cellIs" dxfId="31" priority="33" operator="equal">
      <formula>#REF!</formula>
    </cfRule>
    <cfRule type="cellIs" dxfId="30" priority="34" operator="equal">
      <formula>#REF!</formula>
    </cfRule>
  </conditionalFormatting>
  <conditionalFormatting sqref="G18:H18">
    <cfRule type="cellIs" dxfId="29" priority="31" operator="equal">
      <formula>$N$16</formula>
    </cfRule>
    <cfRule type="cellIs" dxfId="28" priority="32" operator="equal">
      <formula>$O$16</formula>
    </cfRule>
  </conditionalFormatting>
  <conditionalFormatting sqref="I18">
    <cfRule type="cellIs" dxfId="27" priority="29" operator="equal">
      <formula>#REF!</formula>
    </cfRule>
    <cfRule type="cellIs" dxfId="26" priority="30" operator="equal">
      <formula>#REF!</formula>
    </cfRule>
  </conditionalFormatting>
  <conditionalFormatting sqref="H19">
    <cfRule type="cellIs" dxfId="25" priority="27" operator="equal">
      <formula>#REF!</formula>
    </cfRule>
    <cfRule type="cellIs" dxfId="24" priority="28" operator="equal">
      <formula>#REF!</formula>
    </cfRule>
  </conditionalFormatting>
  <conditionalFormatting sqref="H19">
    <cfRule type="cellIs" dxfId="23" priority="25" operator="equal">
      <formula>$N$16</formula>
    </cfRule>
    <cfRule type="cellIs" dxfId="22" priority="26" operator="equal">
      <formula>$O$16</formula>
    </cfRule>
  </conditionalFormatting>
  <conditionalFormatting sqref="H21">
    <cfRule type="cellIs" dxfId="21" priority="23" operator="equal">
      <formula>#REF!</formula>
    </cfRule>
    <cfRule type="cellIs" dxfId="20" priority="24" operator="equal">
      <formula>#REF!</formula>
    </cfRule>
  </conditionalFormatting>
  <conditionalFormatting sqref="H21">
    <cfRule type="cellIs" dxfId="19" priority="21" operator="equal">
      <formula>$N$16</formula>
    </cfRule>
    <cfRule type="cellIs" dxfId="18" priority="22" operator="equal">
      <formula>$O$16</formula>
    </cfRule>
  </conditionalFormatting>
  <conditionalFormatting sqref="H22">
    <cfRule type="cellIs" dxfId="17" priority="19" operator="equal">
      <formula>#REF!</formula>
    </cfRule>
    <cfRule type="cellIs" dxfId="16" priority="20" operator="equal">
      <formula>#REF!</formula>
    </cfRule>
  </conditionalFormatting>
  <conditionalFormatting sqref="H22">
    <cfRule type="cellIs" dxfId="15" priority="17" operator="equal">
      <formula>$N$16</formula>
    </cfRule>
    <cfRule type="cellIs" dxfId="14" priority="18" operator="equal">
      <formula>$O$16</formula>
    </cfRule>
  </conditionalFormatting>
  <conditionalFormatting sqref="H29">
    <cfRule type="cellIs" dxfId="13" priority="15" operator="equal">
      <formula>#REF!</formula>
    </cfRule>
    <cfRule type="cellIs" dxfId="12" priority="16" operator="equal">
      <formula>#REF!</formula>
    </cfRule>
  </conditionalFormatting>
  <conditionalFormatting sqref="H23">
    <cfRule type="cellIs" dxfId="11" priority="11" operator="equal">
      <formula>#REF!</formula>
    </cfRule>
    <cfRule type="cellIs" dxfId="10" priority="12" operator="equal">
      <formula>#REF!</formula>
    </cfRule>
  </conditionalFormatting>
  <conditionalFormatting sqref="H24">
    <cfRule type="cellIs" dxfId="9" priority="9" operator="equal">
      <formula>#REF!</formula>
    </cfRule>
    <cfRule type="cellIs" dxfId="8" priority="10" operator="equal">
      <formula>#REF!</formula>
    </cfRule>
  </conditionalFormatting>
  <conditionalFormatting sqref="H24">
    <cfRule type="cellIs" dxfId="7" priority="7" operator="equal">
      <formula>$N$16</formula>
    </cfRule>
    <cfRule type="cellIs" dxfId="6" priority="8" operator="equal">
      <formula>$O$16</formula>
    </cfRule>
  </conditionalFormatting>
  <conditionalFormatting sqref="H25">
    <cfRule type="cellIs" dxfId="5" priority="5" operator="equal">
      <formula>#REF!</formula>
    </cfRule>
    <cfRule type="cellIs" dxfId="4" priority="6" operator="equal">
      <formula>#REF!</formula>
    </cfRule>
  </conditionalFormatting>
  <conditionalFormatting sqref="H25">
    <cfRule type="cellIs" dxfId="3" priority="3" operator="equal">
      <formula>$N$16</formula>
    </cfRule>
    <cfRule type="cellIs" dxfId="2" priority="4" operator="equal">
      <formula>$O$16</formula>
    </cfRule>
  </conditionalFormatting>
  <conditionalFormatting sqref="I19">
    <cfRule type="cellIs" dxfId="1" priority="1" operator="equal">
      <formula>#REF!</formula>
    </cfRule>
    <cfRule type="cellIs" dxfId="0" priority="2" operator="equal">
      <formula>#REF!</formula>
    </cfRule>
  </conditionalFormatting>
  <dataValidations count="3">
    <dataValidation type="list" allowBlank="1" showInputMessage="1" showErrorMessage="1" sqref="G17:G18 H18:H19 H21:H22 H24:H25" xr:uid="{00000000-0002-0000-0200-000000000000}">
      <formula1>$N$16:$P$16</formula1>
    </dataValidation>
    <dataValidation type="list" allowBlank="1" showInputMessage="1" showErrorMessage="1" sqref="D13:E13" xr:uid="{00000000-0002-0000-0200-000001000000}">
      <formula1>#REF!</formula1>
    </dataValidation>
    <dataValidation type="list" allowBlank="1" showInputMessage="1" showErrorMessage="1" sqref="I31:J32 I27:J27 I29:J29" xr:uid="{00000000-0002-0000-0200-000002000000}">
      <formula1>$N$31:$O$31</formula1>
    </dataValidation>
  </dataValidations>
  <printOptions horizontalCentered="1"/>
  <pageMargins left="0.39370078740157483" right="0.39370078740157483" top="0.78740157480314965" bottom="0.39370078740157483" header="0" footer="0"/>
  <pageSetup scale="6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4"/>
  <sheetViews>
    <sheetView showGridLines="0" topLeftCell="A22" workbookViewId="0">
      <selection activeCell="D7" sqref="D7:M7"/>
    </sheetView>
  </sheetViews>
  <sheetFormatPr baseColWidth="10" defaultColWidth="11.42578125" defaultRowHeight="11.25" x14ac:dyDescent="0.2"/>
  <cols>
    <col min="1" max="1" width="4.42578125" style="28" bestFit="1" customWidth="1"/>
    <col min="2" max="2" width="17.7109375" style="28" bestFit="1" customWidth="1"/>
    <col min="3" max="3" width="20.140625" style="28" bestFit="1" customWidth="1"/>
    <col min="4" max="4" width="15.5703125" style="28" bestFit="1" customWidth="1"/>
    <col min="5" max="5" width="25.85546875" style="28" bestFit="1" customWidth="1"/>
    <col min="6" max="16384" width="11.42578125" style="28"/>
  </cols>
  <sheetData>
    <row r="1" spans="1:5" ht="12.75" customHeight="1" x14ac:dyDescent="0.2">
      <c r="A1" s="394" t="s">
        <v>13</v>
      </c>
      <c r="B1" s="394"/>
      <c r="C1" s="394"/>
      <c r="D1" s="394"/>
      <c r="E1" s="394"/>
    </row>
    <row r="2" spans="1:5" ht="12.75" x14ac:dyDescent="0.2">
      <c r="A2" s="394"/>
      <c r="B2" s="394"/>
      <c r="C2" s="394"/>
      <c r="D2" s="394"/>
      <c r="E2" s="394"/>
    </row>
    <row r="3" spans="1:5" ht="12" thickBot="1" x14ac:dyDescent="0.25">
      <c r="A3" s="395" t="s">
        <v>14</v>
      </c>
      <c r="B3" s="395"/>
      <c r="C3" s="395"/>
      <c r="D3" s="395"/>
      <c r="E3" s="395"/>
    </row>
    <row r="4" spans="1:5" ht="12" thickTop="1" x14ac:dyDescent="0.2">
      <c r="A4" s="396" t="s">
        <v>15</v>
      </c>
      <c r="B4" s="396"/>
      <c r="C4" s="396"/>
      <c r="D4" s="396"/>
      <c r="E4" s="396"/>
    </row>
    <row r="5" spans="1:5" ht="12" thickBot="1" x14ac:dyDescent="0.25">
      <c r="A5" s="132" t="s">
        <v>16</v>
      </c>
      <c r="B5" s="133" t="s">
        <v>17</v>
      </c>
      <c r="C5" s="133" t="s">
        <v>18</v>
      </c>
      <c r="D5" s="133" t="s">
        <v>19</v>
      </c>
      <c r="E5" s="134" t="s">
        <v>20</v>
      </c>
    </row>
    <row r="6" spans="1:5" ht="12" thickBot="1" x14ac:dyDescent="0.25">
      <c r="A6" s="135">
        <v>1984</v>
      </c>
      <c r="B6" s="29">
        <v>376.6</v>
      </c>
      <c r="C6" s="30">
        <v>11298</v>
      </c>
      <c r="D6" s="31">
        <v>0</v>
      </c>
      <c r="E6" s="136" t="s">
        <v>21</v>
      </c>
    </row>
    <row r="7" spans="1:5" ht="12" thickBot="1" x14ac:dyDescent="0.25">
      <c r="A7" s="135">
        <v>1985</v>
      </c>
      <c r="B7" s="29">
        <v>451.92</v>
      </c>
      <c r="C7" s="30">
        <v>13558</v>
      </c>
      <c r="D7" s="31">
        <v>20</v>
      </c>
      <c r="E7" s="136" t="s">
        <v>22</v>
      </c>
    </row>
    <row r="8" spans="1:5" ht="12" thickBot="1" x14ac:dyDescent="0.25">
      <c r="A8" s="135">
        <v>1986</v>
      </c>
      <c r="B8" s="29">
        <v>560.38</v>
      </c>
      <c r="C8" s="30">
        <v>16811</v>
      </c>
      <c r="D8" s="31">
        <v>24</v>
      </c>
      <c r="E8" s="136" t="s">
        <v>23</v>
      </c>
    </row>
    <row r="9" spans="1:5" ht="12" thickBot="1" x14ac:dyDescent="0.25">
      <c r="A9" s="135">
        <v>1987</v>
      </c>
      <c r="B9" s="29">
        <v>683.66</v>
      </c>
      <c r="C9" s="30">
        <v>20510</v>
      </c>
      <c r="D9" s="31">
        <v>22</v>
      </c>
      <c r="E9" s="136" t="s">
        <v>24</v>
      </c>
    </row>
    <row r="10" spans="1:5" ht="12" thickBot="1" x14ac:dyDescent="0.25">
      <c r="A10" s="135">
        <v>1988</v>
      </c>
      <c r="B10" s="29">
        <v>854.58</v>
      </c>
      <c r="C10" s="30">
        <v>25637</v>
      </c>
      <c r="D10" s="31">
        <v>25</v>
      </c>
      <c r="E10" s="136" t="s">
        <v>25</v>
      </c>
    </row>
    <row r="11" spans="1:5" ht="12" thickBot="1" x14ac:dyDescent="0.25">
      <c r="A11" s="135">
        <v>1989</v>
      </c>
      <c r="B11" s="32">
        <v>1085.32</v>
      </c>
      <c r="C11" s="30">
        <v>32560</v>
      </c>
      <c r="D11" s="31">
        <v>27</v>
      </c>
      <c r="E11" s="136" t="s">
        <v>26</v>
      </c>
    </row>
    <row r="12" spans="1:5" ht="12" thickBot="1" x14ac:dyDescent="0.25">
      <c r="A12" s="135">
        <v>1990</v>
      </c>
      <c r="B12" s="32">
        <v>1367.5</v>
      </c>
      <c r="C12" s="30">
        <v>41025</v>
      </c>
      <c r="D12" s="31">
        <v>26</v>
      </c>
      <c r="E12" s="136" t="s">
        <v>27</v>
      </c>
    </row>
    <row r="13" spans="1:5" ht="12" thickBot="1" x14ac:dyDescent="0.25">
      <c r="A13" s="135">
        <v>1991</v>
      </c>
      <c r="B13" s="32">
        <v>1723.87</v>
      </c>
      <c r="C13" s="30">
        <v>51716</v>
      </c>
      <c r="D13" s="31">
        <v>26.1</v>
      </c>
      <c r="E13" s="136" t="s">
        <v>28</v>
      </c>
    </row>
    <row r="14" spans="1:5" ht="12" thickBot="1" x14ac:dyDescent="0.25">
      <c r="A14" s="135">
        <v>1992</v>
      </c>
      <c r="B14" s="32">
        <v>2173</v>
      </c>
      <c r="C14" s="30">
        <v>65190</v>
      </c>
      <c r="D14" s="31">
        <v>26.1</v>
      </c>
      <c r="E14" s="136" t="s">
        <v>29</v>
      </c>
    </row>
    <row r="15" spans="1:5" ht="12" thickBot="1" x14ac:dyDescent="0.25">
      <c r="A15" s="135">
        <v>1993</v>
      </c>
      <c r="B15" s="32">
        <v>2717</v>
      </c>
      <c r="C15" s="30">
        <v>81510</v>
      </c>
      <c r="D15" s="31">
        <v>25</v>
      </c>
      <c r="E15" s="136" t="s">
        <v>30</v>
      </c>
    </row>
    <row r="16" spans="1:5" ht="12" thickBot="1" x14ac:dyDescent="0.25">
      <c r="A16" s="135">
        <v>1994</v>
      </c>
      <c r="B16" s="32">
        <v>3290</v>
      </c>
      <c r="C16" s="30">
        <v>98700</v>
      </c>
      <c r="D16" s="31">
        <v>21.1</v>
      </c>
      <c r="E16" s="136" t="s">
        <v>31</v>
      </c>
    </row>
    <row r="17" spans="1:5" ht="12" thickBot="1" x14ac:dyDescent="0.25">
      <c r="A17" s="135">
        <v>1995</v>
      </c>
      <c r="B17" s="32">
        <v>3964.45</v>
      </c>
      <c r="C17" s="30">
        <v>118934</v>
      </c>
      <c r="D17" s="31">
        <v>20.5</v>
      </c>
      <c r="E17" s="136" t="s">
        <v>32</v>
      </c>
    </row>
    <row r="18" spans="1:5" ht="12" thickBot="1" x14ac:dyDescent="0.25">
      <c r="A18" s="135">
        <v>1996</v>
      </c>
      <c r="B18" s="32">
        <v>4737.5</v>
      </c>
      <c r="C18" s="30">
        <v>142125</v>
      </c>
      <c r="D18" s="31">
        <v>19.5</v>
      </c>
      <c r="E18" s="136" t="s">
        <v>33</v>
      </c>
    </row>
    <row r="19" spans="1:5" ht="12" thickBot="1" x14ac:dyDescent="0.25">
      <c r="A19" s="135">
        <v>1997</v>
      </c>
      <c r="B19" s="32">
        <v>5733.5</v>
      </c>
      <c r="C19" s="30">
        <v>172005</v>
      </c>
      <c r="D19" s="31">
        <v>21</v>
      </c>
      <c r="E19" s="136" t="s">
        <v>34</v>
      </c>
    </row>
    <row r="20" spans="1:5" ht="12" thickBot="1" x14ac:dyDescent="0.25">
      <c r="A20" s="135">
        <v>1998</v>
      </c>
      <c r="B20" s="32">
        <v>6794.2</v>
      </c>
      <c r="C20" s="30">
        <v>203826</v>
      </c>
      <c r="D20" s="31">
        <v>18.5</v>
      </c>
      <c r="E20" s="136" t="s">
        <v>35</v>
      </c>
    </row>
    <row r="21" spans="1:5" ht="12" thickBot="1" x14ac:dyDescent="0.25">
      <c r="A21" s="135">
        <v>1999</v>
      </c>
      <c r="B21" s="32">
        <v>7882</v>
      </c>
      <c r="C21" s="30">
        <v>236460</v>
      </c>
      <c r="D21" s="31">
        <v>16</v>
      </c>
      <c r="E21" s="136" t="s">
        <v>36</v>
      </c>
    </row>
    <row r="22" spans="1:5" ht="12" thickBot="1" x14ac:dyDescent="0.25">
      <c r="A22" s="135">
        <v>2000</v>
      </c>
      <c r="B22" s="32">
        <v>8670</v>
      </c>
      <c r="C22" s="30">
        <v>260100</v>
      </c>
      <c r="D22" s="31">
        <v>10</v>
      </c>
      <c r="E22" s="136" t="s">
        <v>37</v>
      </c>
    </row>
    <row r="23" spans="1:5" ht="12" thickBot="1" x14ac:dyDescent="0.25">
      <c r="A23" s="135">
        <v>2001</v>
      </c>
      <c r="B23" s="32">
        <v>9533.33</v>
      </c>
      <c r="C23" s="30">
        <v>286000</v>
      </c>
      <c r="D23" s="31">
        <v>10</v>
      </c>
      <c r="E23" s="136" t="s">
        <v>38</v>
      </c>
    </row>
    <row r="24" spans="1:5" ht="12" thickBot="1" x14ac:dyDescent="0.25">
      <c r="A24" s="135">
        <v>2002</v>
      </c>
      <c r="B24" s="32">
        <v>10300</v>
      </c>
      <c r="C24" s="30">
        <v>309000</v>
      </c>
      <c r="D24" s="31">
        <v>8</v>
      </c>
      <c r="E24" s="136" t="s">
        <v>39</v>
      </c>
    </row>
    <row r="25" spans="1:5" ht="12" thickBot="1" x14ac:dyDescent="0.25">
      <c r="A25" s="135">
        <v>2003</v>
      </c>
      <c r="B25" s="32">
        <v>11066.67</v>
      </c>
      <c r="C25" s="30">
        <v>332000</v>
      </c>
      <c r="D25" s="31">
        <v>7.4</v>
      </c>
      <c r="E25" s="136" t="s">
        <v>40</v>
      </c>
    </row>
    <row r="26" spans="1:5" ht="12" thickBot="1" x14ac:dyDescent="0.25">
      <c r="A26" s="135">
        <v>2004</v>
      </c>
      <c r="B26" s="32">
        <v>11933.33</v>
      </c>
      <c r="C26" s="30">
        <v>358000</v>
      </c>
      <c r="D26" s="31">
        <v>7.8</v>
      </c>
      <c r="E26" s="136" t="s">
        <v>41</v>
      </c>
    </row>
    <row r="27" spans="1:5" ht="12" thickBot="1" x14ac:dyDescent="0.25">
      <c r="A27" s="135">
        <v>2005</v>
      </c>
      <c r="B27" s="32">
        <v>12716.67</v>
      </c>
      <c r="C27" s="30">
        <v>381500</v>
      </c>
      <c r="D27" s="31">
        <v>6.6</v>
      </c>
      <c r="E27" s="136" t="s">
        <v>42</v>
      </c>
    </row>
    <row r="28" spans="1:5" ht="12" thickBot="1" x14ac:dyDescent="0.25">
      <c r="A28" s="135">
        <v>2006</v>
      </c>
      <c r="B28" s="32">
        <v>13600</v>
      </c>
      <c r="C28" s="30">
        <v>408000</v>
      </c>
      <c r="D28" s="31">
        <v>6.9</v>
      </c>
      <c r="E28" s="136" t="s">
        <v>43</v>
      </c>
    </row>
    <row r="29" spans="1:5" ht="12" thickBot="1" x14ac:dyDescent="0.25">
      <c r="A29" s="135">
        <v>2007</v>
      </c>
      <c r="B29" s="32">
        <v>14456.67</v>
      </c>
      <c r="C29" s="30">
        <v>433700</v>
      </c>
      <c r="D29" s="31">
        <v>6.3</v>
      </c>
      <c r="E29" s="136" t="s">
        <v>44</v>
      </c>
    </row>
    <row r="30" spans="1:5" ht="12" thickBot="1" x14ac:dyDescent="0.25">
      <c r="A30" s="135">
        <v>2008</v>
      </c>
      <c r="B30" s="32">
        <v>15383.33</v>
      </c>
      <c r="C30" s="30">
        <v>461500</v>
      </c>
      <c r="D30" s="31">
        <v>6.4</v>
      </c>
      <c r="E30" s="136" t="s">
        <v>45</v>
      </c>
    </row>
    <row r="31" spans="1:5" x14ac:dyDescent="0.2">
      <c r="A31" s="137">
        <v>2009</v>
      </c>
      <c r="B31" s="123">
        <v>16563.330000000002</v>
      </c>
      <c r="C31" s="124">
        <v>496900</v>
      </c>
      <c r="D31" s="125">
        <v>7.7</v>
      </c>
      <c r="E31" s="138" t="s">
        <v>46</v>
      </c>
    </row>
    <row r="32" spans="1:5" x14ac:dyDescent="0.2">
      <c r="A32" s="139">
        <v>2010</v>
      </c>
      <c r="B32" s="126">
        <v>17166.669999999998</v>
      </c>
      <c r="C32" s="127">
        <v>515000</v>
      </c>
      <c r="D32" s="128">
        <v>3.6</v>
      </c>
      <c r="E32" s="140" t="s">
        <v>47</v>
      </c>
    </row>
    <row r="33" spans="1:5" x14ac:dyDescent="0.2">
      <c r="A33" s="141">
        <v>2011</v>
      </c>
      <c r="B33" s="129">
        <v>17853.330000000002</v>
      </c>
      <c r="C33" s="130">
        <v>535600</v>
      </c>
      <c r="D33" s="131">
        <v>4</v>
      </c>
      <c r="E33" s="142" t="s">
        <v>48</v>
      </c>
    </row>
    <row r="34" spans="1:5" x14ac:dyDescent="0.2">
      <c r="A34" s="141">
        <v>2012</v>
      </c>
      <c r="B34" s="129">
        <v>18890</v>
      </c>
      <c r="C34" s="130">
        <v>566700</v>
      </c>
      <c r="D34" s="131">
        <v>5.8</v>
      </c>
      <c r="E34" s="142" t="s">
        <v>49</v>
      </c>
    </row>
    <row r="35" spans="1:5" x14ac:dyDescent="0.2">
      <c r="A35" s="141">
        <v>2013</v>
      </c>
      <c r="B35" s="129">
        <v>19650</v>
      </c>
      <c r="C35" s="130">
        <v>589500</v>
      </c>
      <c r="D35" s="131">
        <v>4.0199999999999996</v>
      </c>
      <c r="E35" s="142" t="s">
        <v>50</v>
      </c>
    </row>
    <row r="36" spans="1:5" x14ac:dyDescent="0.2">
      <c r="A36" s="141">
        <v>2014</v>
      </c>
      <c r="B36" s="129">
        <v>20533.330000000002</v>
      </c>
      <c r="C36" s="130">
        <v>616000</v>
      </c>
      <c r="D36" s="131">
        <v>4.5</v>
      </c>
      <c r="E36" s="142" t="s">
        <v>51</v>
      </c>
    </row>
    <row r="37" spans="1:5" x14ac:dyDescent="0.2">
      <c r="A37" s="141">
        <v>2015</v>
      </c>
      <c r="B37" s="129">
        <v>21478.33</v>
      </c>
      <c r="C37" s="130">
        <v>644350</v>
      </c>
      <c r="D37" s="131">
        <v>4.5999999999999996</v>
      </c>
      <c r="E37" s="142" t="s">
        <v>52</v>
      </c>
    </row>
    <row r="38" spans="1:5" x14ac:dyDescent="0.2">
      <c r="A38" s="141">
        <v>2016</v>
      </c>
      <c r="B38" s="129">
        <v>22981.83</v>
      </c>
      <c r="C38" s="130">
        <v>689455</v>
      </c>
      <c r="D38" s="131">
        <v>7</v>
      </c>
      <c r="E38" s="142" t="s">
        <v>53</v>
      </c>
    </row>
    <row r="39" spans="1:5" x14ac:dyDescent="0.2">
      <c r="A39" s="143">
        <v>2017</v>
      </c>
      <c r="B39" s="144">
        <v>24590.57</v>
      </c>
      <c r="C39" s="145">
        <v>737717</v>
      </c>
      <c r="D39" s="146"/>
      <c r="E39" s="147" t="s">
        <v>118</v>
      </c>
    </row>
    <row r="40" spans="1:5" x14ac:dyDescent="0.2">
      <c r="A40" s="143">
        <v>2018</v>
      </c>
      <c r="B40" s="144">
        <f>C40/30</f>
        <v>26041.4</v>
      </c>
      <c r="C40" s="145">
        <v>781242</v>
      </c>
      <c r="D40" s="146">
        <v>5.9</v>
      </c>
      <c r="E40" s="147" t="s">
        <v>118</v>
      </c>
    </row>
    <row r="41" spans="1:5" ht="11.25" customHeight="1" x14ac:dyDescent="0.2">
      <c r="A41" s="397" t="s">
        <v>54</v>
      </c>
      <c r="B41" s="397"/>
      <c r="C41" s="397"/>
      <c r="D41" s="397"/>
      <c r="E41" s="397"/>
    </row>
    <row r="42" spans="1:5" ht="11.25" customHeight="1" x14ac:dyDescent="0.2">
      <c r="A42" s="398" t="s">
        <v>55</v>
      </c>
      <c r="B42" s="398"/>
      <c r="C42" s="398"/>
      <c r="D42" s="398"/>
      <c r="E42" s="398"/>
    </row>
    <row r="43" spans="1:5" ht="11.25" customHeight="1" x14ac:dyDescent="0.2">
      <c r="A43" s="393" t="s">
        <v>56</v>
      </c>
      <c r="B43" s="393"/>
      <c r="C43" s="393"/>
      <c r="D43" s="393"/>
      <c r="E43" s="393"/>
    </row>
    <row r="44" spans="1:5" x14ac:dyDescent="0.2">
      <c r="A44" s="393"/>
      <c r="B44" s="393"/>
      <c r="C44" s="393"/>
      <c r="D44" s="393"/>
      <c r="E44" s="393"/>
    </row>
  </sheetData>
  <mergeCells count="8">
    <mergeCell ref="A43:E43"/>
    <mergeCell ref="A44:E44"/>
    <mergeCell ref="A1:E1"/>
    <mergeCell ref="A2:E2"/>
    <mergeCell ref="A3:E3"/>
    <mergeCell ref="A4:E4"/>
    <mergeCell ref="A41:E41"/>
    <mergeCell ref="A42:E42"/>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Form-Exp.Habilitante Proponente</vt:lpstr>
      <vt:lpstr>Formato5-Experiencia Específica</vt:lpstr>
      <vt:lpstr>Residente Obra</vt:lpstr>
      <vt:lpstr>SSMLV</vt:lpstr>
      <vt:lpstr>'Formato5-Experiencia Específica'!Área_de_impresión</vt:lpstr>
      <vt:lpstr>'Residente Obra'!Área_de_impresión</vt:lpstr>
      <vt:lpstr>'Residente Obra'!Títulos_a_imprimir</vt:lpstr>
    </vt:vector>
  </TitlesOfParts>
  <Company>IDRD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fernando.mora</dc:creator>
  <cp:lastModifiedBy>Harley Sarmiento Garavito</cp:lastModifiedBy>
  <cp:lastPrinted>2018-05-29T21:00:21Z</cp:lastPrinted>
  <dcterms:created xsi:type="dcterms:W3CDTF">2006-08-10T20:05:49Z</dcterms:created>
  <dcterms:modified xsi:type="dcterms:W3CDTF">2021-10-30T02:37:22Z</dcterms:modified>
</cp:coreProperties>
</file>